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365" documentId="8_{04261A2E-571B-45E1-9FA0-1A27A54D4A50}" xr6:coauthVersionLast="47" xr6:coauthVersionMax="47" xr10:uidLastSave="{2B402B92-A74A-4D79-A583-3369D1E21E0A}"/>
  <bookViews>
    <workbookView xWindow="28680" yWindow="-120" windowWidth="51840" windowHeight="21120" xr2:uid="{00000000-000D-0000-FFFF-FFFF00000000}"/>
  </bookViews>
  <sheets>
    <sheet name="Oversikt Tilbyders priser" sheetId="3" r:id="rId1"/>
    <sheet name="Oppmøtepris Salten" sheetId="6" r:id="rId2"/>
    <sheet name="VVA Salten" sheetId="1" r:id="rId3"/>
    <sheet name="VVA Lofoten-Vesterålen" sheetId="9" r:id="rId4"/>
    <sheet name="Oppmøtepris Lofoten-Vesterålen" sheetId="10" r:id="rId5"/>
    <sheet name="VVA Helgeland" sheetId="7" r:id="rId6"/>
    <sheet name="Oppmøtepris Helgeland" sheetId="8" r:id="rId7"/>
  </sheets>
  <definedNames>
    <definedName name="_xlnm._FilterDatabase" localSheetId="2" hidden="1">'VVA Salten'!#REF!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3" l="1"/>
  <c r="K20" i="1"/>
  <c r="J20" i="7" l="1"/>
  <c r="J21" i="7"/>
  <c r="J22" i="7"/>
  <c r="J20" i="9"/>
  <c r="J21" i="9"/>
  <c r="J22" i="9"/>
  <c r="F7" i="10"/>
  <c r="J31" i="7"/>
  <c r="J30" i="7"/>
  <c r="J29" i="7"/>
  <c r="J28" i="7"/>
  <c r="J27" i="7"/>
  <c r="J26" i="7"/>
  <c r="J25" i="7"/>
  <c r="J24" i="7"/>
  <c r="J19" i="7"/>
  <c r="J18" i="7"/>
  <c r="J17" i="7"/>
  <c r="J16" i="7"/>
  <c r="J15" i="7"/>
  <c r="J14" i="7"/>
  <c r="J13" i="7"/>
  <c r="J12" i="7"/>
  <c r="J11" i="7"/>
  <c r="J10" i="7"/>
  <c r="J9" i="7"/>
  <c r="J31" i="9"/>
  <c r="J30" i="9"/>
  <c r="J29" i="9"/>
  <c r="J28" i="9"/>
  <c r="J27" i="9"/>
  <c r="J26" i="9"/>
  <c r="J25" i="9"/>
  <c r="J24" i="9"/>
  <c r="J19" i="9"/>
  <c r="J18" i="9"/>
  <c r="J17" i="9"/>
  <c r="J16" i="9"/>
  <c r="J15" i="9"/>
  <c r="J14" i="9"/>
  <c r="J13" i="9"/>
  <c r="J12" i="9"/>
  <c r="J11" i="9"/>
  <c r="J10" i="9"/>
  <c r="J9" i="9"/>
  <c r="K19" i="1"/>
  <c r="K21" i="1"/>
  <c r="J32" i="7" l="1" a="1"/>
  <c r="J32" i="7" s="1"/>
  <c r="J32" i="9" a="1"/>
  <c r="J32" i="9" s="1"/>
  <c r="D14" i="3" s="1"/>
  <c r="K13" i="1"/>
  <c r="K12" i="1"/>
  <c r="K14" i="1"/>
  <c r="F8" i="8" l="1"/>
  <c r="F9" i="8"/>
  <c r="F10" i="8"/>
  <c r="F11" i="8"/>
  <c r="F7" i="8"/>
  <c r="F9" i="10"/>
  <c r="F8" i="10"/>
  <c r="F10" i="10" l="1"/>
  <c r="D15" i="3" s="1"/>
  <c r="F12" i="8"/>
  <c r="D21" i="3" s="1"/>
  <c r="F7" i="6"/>
  <c r="K25" i="1"/>
  <c r="K26" i="1"/>
  <c r="K27" i="1"/>
  <c r="K28" i="1"/>
  <c r="K29" i="1"/>
  <c r="K30" i="1"/>
  <c r="K31" i="1"/>
  <c r="K24" i="1"/>
  <c r="K10" i="1"/>
  <c r="K11" i="1"/>
  <c r="K15" i="1"/>
  <c r="K16" i="1"/>
  <c r="K17" i="1"/>
  <c r="K18" i="1"/>
  <c r="K22" i="1"/>
  <c r="K9" i="1"/>
  <c r="K32" i="1" l="1" a="1"/>
  <c r="K32" i="1" s="1"/>
  <c r="D8" i="3" s="1"/>
  <c r="F8" i="6"/>
  <c r="D9" i="3" s="1"/>
  <c r="D16" i="3" l="1"/>
  <c r="D22" i="3"/>
  <c r="D10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<sst xmlns="http://schemas.openxmlformats.org/spreadsheetml/2006/main" count="192" uniqueCount="81">
  <si>
    <t>A1</t>
  </si>
  <si>
    <t>A2</t>
  </si>
  <si>
    <t>A3</t>
  </si>
  <si>
    <t>Fagkategori *</t>
  </si>
  <si>
    <t>Prosjektleder, Prosjekteringsleder, Fagansvarlig sivilingeniør/ingeniør med &gt; 10 års erfaring</t>
  </si>
  <si>
    <t xml:space="preserve">Sivilingeniør/Ingeniør med 3-10 års erfaring </t>
  </si>
  <si>
    <t>Sivilingeniør/Ingeniør med &lt; 3 års erfaring</t>
  </si>
  <si>
    <t>Volum (antall timer)</t>
  </si>
  <si>
    <t>Prosjektering  ledningsanlegg</t>
  </si>
  <si>
    <t>Geoteknikk</t>
  </si>
  <si>
    <t>Miljø/ forurensning- miljøundersøkelser</t>
  </si>
  <si>
    <t xml:space="preserve"> </t>
  </si>
  <si>
    <t>Hydrogeologi</t>
  </si>
  <si>
    <t>I forbindelse med fysiske møter og befaring skal oppmøtepris dekke nødvendig reisetid, reisekostnader og oppholdsutgifter med kr. per oppmøte.</t>
  </si>
  <si>
    <t>Kommune</t>
  </si>
  <si>
    <t>Kommunesenter</t>
  </si>
  <si>
    <t>Bodø</t>
  </si>
  <si>
    <t>Øksnes</t>
  </si>
  <si>
    <t>Myre</t>
  </si>
  <si>
    <t>Sortland</t>
  </si>
  <si>
    <t>Hemnes</t>
  </si>
  <si>
    <t>Korgen</t>
  </si>
  <si>
    <t>Dønna</t>
  </si>
  <si>
    <t>Solfjellsjøen</t>
  </si>
  <si>
    <t>Herøy</t>
  </si>
  <si>
    <t>Silvalen</t>
  </si>
  <si>
    <t>Leirfjord</t>
  </si>
  <si>
    <t>Leland</t>
  </si>
  <si>
    <t>Rana</t>
  </si>
  <si>
    <t>Mo i Rana</t>
  </si>
  <si>
    <t>Landmåling inkl. utstyr og personell</t>
  </si>
  <si>
    <t>B1</t>
  </si>
  <si>
    <t>B2</t>
  </si>
  <si>
    <t>B3</t>
  </si>
  <si>
    <t>Veiplanlegger inkluderer trafikkanalyser</t>
  </si>
  <si>
    <t>El-ingeniør / lysberegningen</t>
  </si>
  <si>
    <t>Akustikk - Støyberegningner</t>
  </si>
  <si>
    <t>Avvanning og vurdering av restkapasitet på eksisterende OV system</t>
  </si>
  <si>
    <t>Blå / Grønne løsninger</t>
  </si>
  <si>
    <t>Geoteknikk - Vurdere grunn inkluderer prøvetaking</t>
  </si>
  <si>
    <t>Miljørådgiver- Prøvetaking</t>
  </si>
  <si>
    <t>RIB (Bru)</t>
  </si>
  <si>
    <t>VA Prosess ARK</t>
  </si>
  <si>
    <t>VA Prosess (Alle fagområder innenfor prosess)</t>
  </si>
  <si>
    <t>Samlet timepris for hver fagkategori (NOK ekskl.mva.)</t>
  </si>
  <si>
    <t>Totalsum (NOK ekskl. mva.)</t>
  </si>
  <si>
    <t>Landmåling bearbeiding av data</t>
  </si>
  <si>
    <r>
      <t xml:space="preserve">* Det presiseres at det er </t>
    </r>
    <r>
      <rPr>
        <b/>
        <u/>
        <sz val="11"/>
        <color rgb="FF000000"/>
        <rFont val="Calibri"/>
        <family val="2"/>
      </rPr>
      <t>erfaringen</t>
    </r>
    <r>
      <rPr>
        <sz val="11"/>
        <color rgb="FF000000"/>
        <rFont val="Calibri"/>
        <family val="2"/>
      </rPr>
      <t xml:space="preserve"> innen en fagkategori  i tillegg til minimum en bachelor som må tilfredsstille kravene til ressuserne innen A1, A2 og A3 samt B1, B2 og B3. Eksempel: en tilbudt ressurs innen A1/B1 trenger ikke å ha en ingeniørsutdannelse innen aktuell fagkategori så lenge vedkommende har 10 års erfaring innen fagområdet, i tillegg til ingeniørsutdannelse på minimum bachelor-nivå. </t>
    </r>
  </si>
  <si>
    <t>De hvite feltene skal fylles ut.</t>
  </si>
  <si>
    <t>De hvite cellen skal fylles ut med timepris. Alle priser skal være ekskl. mva. og oppgis i NOK.</t>
  </si>
  <si>
    <t>Oppmøtepris pr. gang (NOK ekskl. mva.)</t>
  </si>
  <si>
    <t>Navn på tilbyders firma:</t>
  </si>
  <si>
    <t>Undervekting</t>
  </si>
  <si>
    <t>Kontaktinformasjon til ansvarlig for rammeavtalen (Navn, e-post og telefonnummer):</t>
  </si>
  <si>
    <t>Totalpris alle fagkategorier</t>
  </si>
  <si>
    <t>Total oppmøtepris</t>
  </si>
  <si>
    <t>Prisskjema - Rådgivertjenester Vei, Vann og Avløp (VVA)</t>
  </si>
  <si>
    <t>Vei, Vann og Avløp (VVA) Salten</t>
  </si>
  <si>
    <t>Vei, Vann og Avløp (VVA) Helgeland</t>
  </si>
  <si>
    <t>Vei, Vann og Avløp (VVA)  Lofoten/ Vesterålen</t>
  </si>
  <si>
    <t>Estimat antall oppmøter (stk.)</t>
  </si>
  <si>
    <t>Totalpris (NOK ekskl. mva.)</t>
  </si>
  <si>
    <t>Total oppmøtepris (NOK ekskl. mva.)</t>
  </si>
  <si>
    <t>2. Oppmøtepris - VVA Helgeland</t>
  </si>
  <si>
    <t>2. Oppmøtepris - VVA Lofoten/ Vesterålen</t>
  </si>
  <si>
    <t>1. Timepris personell - VVA Helgeland</t>
  </si>
  <si>
    <t>2. Oppmøtepris - VVA Salten</t>
  </si>
  <si>
    <t>1. Timepris personell - VVA Salten</t>
  </si>
  <si>
    <t>I forbindelse med fysiske møter og befaring skal oppmøtepris dekke nødvendig reisetid, reisekostnader og oppholdsutgifter med kr. per oppmøte. De hvite cellene fylles ut.</t>
  </si>
  <si>
    <t>VA byggteknisk fagkompetanse (RIE)</t>
  </si>
  <si>
    <t>VA byggteknisk fagkompetanse (RIB)</t>
  </si>
  <si>
    <t>VA byggteknisk fagkompetanse (RIV)</t>
  </si>
  <si>
    <t>SHA-koordinator</t>
  </si>
  <si>
    <t>Prosjektleder</t>
  </si>
  <si>
    <t>Byggeleder</t>
  </si>
  <si>
    <t>1. Timepris personell - VVA Lofoten/Vesterålen</t>
  </si>
  <si>
    <t>Forrige Volum (antall timer)</t>
  </si>
  <si>
    <t>Nytt Volum (antall timer)</t>
  </si>
  <si>
    <t>Veiplanlegger</t>
  </si>
  <si>
    <t>Bø</t>
  </si>
  <si>
    <t>Straumsjøen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</si>
</sst>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39B54A"/>
        <bgColor indexed="64"/>
      </patternFill>
    </fill>
    <fill>
      <patternFill patternType="solid">
        <fgColor rgb="FF9CE0A6"/>
        <bgColor indexed="64"/>
      </patternFill>
    </fill>
    <fill>
      <patternFill patternType="solid">
        <fgColor rgb="FFD6F2DA"/>
        <bgColor indexed="64"/>
      </patternFill>
    </fill>
    <fill>
      <patternFill patternType="solid">
        <fgColor rgb="FF9CE0A6"/>
        <bgColor rgb="FF000000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44" fontId="0" fillId="2" borderId="10" xfId="0" applyNumberFormat="1" applyFill="1" applyBorder="1" applyAlignment="1" applyProtection="1">
      <alignment horizontal="center" vertical="center"/>
      <protection locked="0"/>
    </xf>
    <xf numFmtId="44" fontId="0" fillId="2" borderId="29" xfId="0" applyNumberFormat="1" applyFill="1" applyBorder="1" applyAlignment="1" applyProtection="1">
      <alignment horizontal="center" vertical="center"/>
      <protection locked="0"/>
    </xf>
    <xf numFmtId="44" fontId="0" fillId="2" borderId="14" xfId="0" applyNumberFormat="1" applyFill="1" applyBorder="1" applyAlignment="1" applyProtection="1">
      <alignment horizontal="center" vertical="center"/>
      <protection locked="0"/>
    </xf>
    <xf numFmtId="44" fontId="0" fillId="2" borderId="37" xfId="0" applyNumberFormat="1" applyFill="1" applyBorder="1" applyAlignment="1" applyProtection="1">
      <alignment horizontal="center" vertical="center"/>
      <protection locked="0"/>
    </xf>
    <xf numFmtId="44" fontId="0" fillId="2" borderId="30" xfId="0" applyNumberFormat="1" applyFill="1" applyBorder="1" applyAlignment="1" applyProtection="1">
      <alignment horizontal="center" vertical="center"/>
      <protection locked="0"/>
    </xf>
    <xf numFmtId="44" fontId="0" fillId="2" borderId="5" xfId="0" applyNumberFormat="1" applyFill="1" applyBorder="1" applyAlignment="1" applyProtection="1">
      <alignment horizontal="center" vertical="center"/>
      <protection locked="0"/>
    </xf>
    <xf numFmtId="44" fontId="0" fillId="2" borderId="22" xfId="0" applyNumberFormat="1" applyFill="1" applyBorder="1" applyAlignment="1" applyProtection="1">
      <alignment horizontal="center" vertical="center"/>
      <protection locked="0"/>
    </xf>
    <xf numFmtId="44" fontId="0" fillId="2" borderId="1" xfId="0" applyNumberFormat="1" applyFill="1" applyBorder="1" applyAlignment="1" applyProtection="1">
      <alignment horizontal="center" vertical="center"/>
      <protection locked="0"/>
    </xf>
    <xf numFmtId="44" fontId="0" fillId="2" borderId="12" xfId="0" applyNumberFormat="1" applyFill="1" applyBorder="1" applyAlignment="1" applyProtection="1">
      <alignment horizontal="center" vertical="center"/>
      <protection locked="0"/>
    </xf>
    <xf numFmtId="44" fontId="0" fillId="2" borderId="27" xfId="0" applyNumberFormat="1" applyFill="1" applyBorder="1" applyAlignment="1" applyProtection="1">
      <alignment horizontal="center" vertical="center"/>
      <protection locked="0"/>
    </xf>
    <xf numFmtId="44" fontId="0" fillId="2" borderId="2" xfId="0" applyNumberFormat="1" applyFill="1" applyBorder="1" applyAlignment="1" applyProtection="1">
      <alignment horizontal="center" vertical="center"/>
      <protection locked="0"/>
    </xf>
    <xf numFmtId="0" fontId="9" fillId="2" borderId="7" xfId="0" applyFont="1" applyFill="1" applyBorder="1" applyAlignment="1" applyProtection="1">
      <alignment vertical="center"/>
      <protection locked="0"/>
    </xf>
    <xf numFmtId="0" fontId="9" fillId="2" borderId="27" xfId="0" applyFont="1" applyFill="1" applyBorder="1" applyAlignment="1" applyProtection="1">
      <alignment vertical="center"/>
      <protection locked="0"/>
    </xf>
    <xf numFmtId="0" fontId="9" fillId="2" borderId="2" xfId="0" applyFont="1" applyFill="1" applyBorder="1" applyAlignment="1" applyProtection="1">
      <alignment vertical="center"/>
      <protection locked="0"/>
    </xf>
    <xf numFmtId="44" fontId="0" fillId="2" borderId="6" xfId="0" applyNumberFormat="1" applyFill="1" applyBorder="1" applyAlignment="1" applyProtection="1">
      <alignment horizontal="center" vertical="center"/>
      <protection locked="0"/>
    </xf>
    <xf numFmtId="44" fontId="0" fillId="2" borderId="21" xfId="0" applyNumberFormat="1" applyFill="1" applyBorder="1" applyAlignment="1" applyProtection="1">
      <alignment horizontal="center" vertical="center"/>
      <protection locked="0"/>
    </xf>
    <xf numFmtId="44" fontId="0" fillId="2" borderId="7" xfId="0" applyNumberFormat="1" applyFill="1" applyBorder="1" applyAlignment="1" applyProtection="1">
      <alignment horizontal="center" vertical="center"/>
      <protection locked="0"/>
    </xf>
    <xf numFmtId="44" fontId="0" fillId="2" borderId="32" xfId="0" applyNumberFormat="1" applyFill="1" applyBorder="1" applyAlignment="1" applyProtection="1">
      <alignment horizontal="center" vertical="center"/>
      <protection locked="0"/>
    </xf>
    <xf numFmtId="44" fontId="0" fillId="2" borderId="18" xfId="0" applyNumberFormat="1" applyFill="1" applyBorder="1" applyAlignment="1" applyProtection="1">
      <alignment horizontal="center" vertical="center"/>
      <protection locked="0"/>
    </xf>
    <xf numFmtId="44" fontId="0" fillId="2" borderId="36" xfId="0" applyNumberFormat="1" applyFill="1" applyBorder="1" applyAlignment="1" applyProtection="1">
      <alignment horizontal="center" vertical="center"/>
      <protection locked="0"/>
    </xf>
    <xf numFmtId="0" fontId="0" fillId="3" borderId="0" xfId="0" applyFill="1" applyProtection="1"/>
    <xf numFmtId="0" fontId="10" fillId="5" borderId="7" xfId="0" applyFont="1" applyFill="1" applyBorder="1" applyAlignment="1" applyProtection="1">
      <alignment horizontal="center" vertical="center"/>
    </xf>
    <xf numFmtId="0" fontId="10" fillId="5" borderId="27" xfId="0" applyFont="1" applyFill="1" applyBorder="1" applyAlignment="1" applyProtection="1">
      <alignment horizontal="center" vertical="center"/>
    </xf>
    <xf numFmtId="0" fontId="10" fillId="5" borderId="2" xfId="0" applyFont="1" applyFill="1" applyBorder="1" applyAlignment="1" applyProtection="1">
      <alignment horizontal="center" vertical="center"/>
    </xf>
    <xf numFmtId="0" fontId="0" fillId="3" borderId="0" xfId="0" applyFill="1" applyAlignment="1" applyProtection="1">
      <alignment vertical="top" wrapText="1"/>
    </xf>
    <xf numFmtId="0" fontId="0" fillId="3" borderId="17" xfId="0" applyFill="1" applyBorder="1" applyProtection="1"/>
    <xf numFmtId="0" fontId="5" fillId="7" borderId="7" xfId="0" applyFont="1" applyFill="1" applyBorder="1" applyAlignment="1" applyProtection="1">
      <alignment horizontal="center" vertical="center"/>
    </xf>
    <xf numFmtId="0" fontId="5" fillId="7" borderId="1" xfId="0" applyFont="1" applyFill="1" applyBorder="1" applyAlignment="1" applyProtection="1">
      <alignment horizontal="center" vertical="center"/>
    </xf>
    <xf numFmtId="0" fontId="5" fillId="7" borderId="2" xfId="0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0" fontId="1" fillId="7" borderId="2" xfId="0" applyFont="1" applyFill="1" applyBorder="1" applyAlignment="1" applyProtection="1">
      <alignment horizontal="center" vertical="center"/>
    </xf>
    <xf numFmtId="0" fontId="0" fillId="6" borderId="7" xfId="0" applyFill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44" fontId="0" fillId="7" borderId="15" xfId="0" applyNumberFormat="1" applyFill="1" applyBorder="1" applyAlignment="1" applyProtection="1">
      <alignment vertical="center"/>
    </xf>
    <xf numFmtId="0" fontId="1" fillId="7" borderId="7" xfId="0" applyFont="1" applyFill="1" applyBorder="1" applyAlignment="1" applyProtection="1">
      <alignment horizontal="center" vertical="center"/>
    </xf>
    <xf numFmtId="44" fontId="0" fillId="7" borderId="1" xfId="0" applyNumberFormat="1" applyFill="1" applyBorder="1" applyAlignment="1" applyProtection="1">
      <alignment vertical="center"/>
    </xf>
    <xf numFmtId="0" fontId="3" fillId="3" borderId="0" xfId="0" applyFont="1" applyFill="1" applyProtection="1"/>
    <xf numFmtId="0" fontId="1" fillId="3" borderId="0" xfId="0" applyFont="1" applyFill="1" applyProtection="1"/>
    <xf numFmtId="0" fontId="1" fillId="7" borderId="40" xfId="0" applyFont="1" applyFill="1" applyBorder="1" applyProtection="1"/>
    <xf numFmtId="44" fontId="1" fillId="7" borderId="1" xfId="0" applyNumberFormat="1" applyFont="1" applyFill="1" applyBorder="1" applyProtection="1"/>
    <xf numFmtId="0" fontId="7" fillId="4" borderId="0" xfId="0" applyFont="1" applyFill="1" applyAlignment="1" applyProtection="1">
      <alignment vertical="top" wrapText="1"/>
    </xf>
    <xf numFmtId="0" fontId="7" fillId="4" borderId="0" xfId="0" applyFont="1" applyFill="1" applyAlignment="1" applyProtection="1">
      <alignment vertical="top" wrapText="1"/>
    </xf>
    <xf numFmtId="0" fontId="1" fillId="3" borderId="0" xfId="0" applyFont="1" applyFill="1" applyAlignment="1" applyProtection="1">
      <alignment wrapText="1"/>
    </xf>
    <xf numFmtId="49" fontId="0" fillId="3" borderId="0" xfId="0" applyNumberFormat="1" applyFill="1" applyProtection="1"/>
    <xf numFmtId="44" fontId="0" fillId="3" borderId="0" xfId="0" applyNumberFormat="1" applyFill="1" applyProtection="1"/>
    <xf numFmtId="9" fontId="0" fillId="7" borderId="41" xfId="0" applyNumberFormat="1" applyFill="1" applyBorder="1" applyAlignment="1" applyProtection="1">
      <alignment horizontal="center" vertical="center"/>
    </xf>
    <xf numFmtId="0" fontId="0" fillId="7" borderId="40" xfId="0" applyFill="1" applyBorder="1" applyAlignment="1" applyProtection="1">
      <alignment horizontal="center" vertical="center"/>
    </xf>
    <xf numFmtId="0" fontId="0" fillId="7" borderId="23" xfId="0" applyFill="1" applyBorder="1" applyAlignment="1" applyProtection="1">
      <alignment horizontal="center" vertical="center"/>
    </xf>
    <xf numFmtId="44" fontId="0" fillId="7" borderId="31" xfId="0" applyNumberFormat="1" applyFill="1" applyBorder="1" applyAlignment="1" applyProtection="1">
      <alignment horizontal="center" vertical="center"/>
    </xf>
    <xf numFmtId="9" fontId="0" fillId="7" borderId="24" xfId="0" applyNumberFormat="1" applyFill="1" applyBorder="1" applyAlignment="1" applyProtection="1">
      <alignment horizontal="center" vertical="center"/>
    </xf>
    <xf numFmtId="9" fontId="0" fillId="7" borderId="33" xfId="0" applyNumberFormat="1" applyFill="1" applyBorder="1" applyAlignment="1" applyProtection="1">
      <alignment horizontal="center" vertical="center"/>
    </xf>
    <xf numFmtId="0" fontId="8" fillId="8" borderId="23" xfId="0" applyFont="1" applyFill="1" applyBorder="1" applyAlignment="1" applyProtection="1">
      <alignment vertical="top"/>
    </xf>
    <xf numFmtId="9" fontId="0" fillId="7" borderId="4" xfId="0" applyNumberFormat="1" applyFill="1" applyBorder="1" applyAlignment="1" applyProtection="1">
      <alignment horizontal="center" vertical="center"/>
    </xf>
    <xf numFmtId="0" fontId="0" fillId="7" borderId="7" xfId="0" applyFill="1" applyBorder="1" applyAlignment="1" applyProtection="1">
      <alignment horizontal="center" vertical="center"/>
    </xf>
    <xf numFmtId="0" fontId="0" fillId="7" borderId="1" xfId="0" applyFill="1" applyBorder="1" applyAlignment="1" applyProtection="1">
      <alignment horizontal="center" vertical="center"/>
    </xf>
    <xf numFmtId="9" fontId="0" fillId="7" borderId="26" xfId="0" applyNumberFormat="1" applyFill="1" applyBorder="1" applyAlignment="1" applyProtection="1">
      <alignment horizontal="center" vertical="center"/>
    </xf>
    <xf numFmtId="9" fontId="0" fillId="7" borderId="14" xfId="0" applyNumberForma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vertical="top"/>
    </xf>
    <xf numFmtId="0" fontId="8" fillId="8" borderId="22" xfId="0" applyFont="1" applyFill="1" applyBorder="1" applyAlignment="1" applyProtection="1">
      <alignment vertical="top"/>
    </xf>
    <xf numFmtId="9" fontId="0" fillId="7" borderId="39" xfId="0" applyNumberFormat="1" applyFill="1" applyBorder="1" applyAlignment="1" applyProtection="1">
      <alignment horizontal="center" vertical="center"/>
    </xf>
    <xf numFmtId="9" fontId="0" fillId="7" borderId="38" xfId="0" applyNumberFormat="1" applyFill="1" applyBorder="1" applyAlignment="1" applyProtection="1">
      <alignment horizontal="center" vertical="center"/>
    </xf>
    <xf numFmtId="0" fontId="8" fillId="8" borderId="6" xfId="0" applyFont="1" applyFill="1" applyBorder="1" applyAlignment="1" applyProtection="1">
      <alignment vertical="top"/>
    </xf>
    <xf numFmtId="9" fontId="0" fillId="7" borderId="2" xfId="0" applyNumberFormat="1" applyFill="1" applyBorder="1" applyAlignment="1" applyProtection="1">
      <alignment horizontal="center" vertical="center"/>
    </xf>
    <xf numFmtId="9" fontId="0" fillId="7" borderId="1" xfId="0" applyNumberFormat="1" applyFill="1" applyBorder="1" applyAlignment="1" applyProtection="1">
      <alignment horizontal="center" vertical="center"/>
    </xf>
    <xf numFmtId="0" fontId="8" fillId="8" borderId="5" xfId="0" applyFont="1" applyFill="1" applyBorder="1" applyAlignment="1" applyProtection="1">
      <alignment vertical="top"/>
    </xf>
    <xf numFmtId="0" fontId="0" fillId="7" borderId="22" xfId="0" applyFill="1" applyBorder="1" applyProtection="1"/>
    <xf numFmtId="44" fontId="1" fillId="7" borderId="0" xfId="0" applyNumberFormat="1" applyFont="1" applyFill="1" applyAlignment="1" applyProtection="1">
      <alignment horizontal="center" vertical="center"/>
    </xf>
    <xf numFmtId="44" fontId="1" fillId="7" borderId="17" xfId="0" applyNumberFormat="1" applyFont="1" applyFill="1" applyBorder="1" applyAlignment="1" applyProtection="1">
      <alignment horizontal="center" vertical="center"/>
    </xf>
    <xf numFmtId="0" fontId="0" fillId="7" borderId="27" xfId="0" applyFill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center" vertical="center"/>
    </xf>
    <xf numFmtId="0" fontId="0" fillId="6" borderId="16" xfId="0" applyFill="1" applyBorder="1" applyAlignment="1" applyProtection="1">
      <alignment horizontal="left" vertical="center"/>
    </xf>
    <xf numFmtId="0" fontId="4" fillId="7" borderId="23" xfId="0" applyFont="1" applyFill="1" applyBorder="1" applyAlignment="1" applyProtection="1">
      <alignment horizontal="center" vertical="center"/>
    </xf>
    <xf numFmtId="0" fontId="11" fillId="7" borderId="23" xfId="0" applyFont="1" applyFill="1" applyBorder="1" applyAlignment="1" applyProtection="1">
      <alignment horizontal="center" vertical="center"/>
    </xf>
    <xf numFmtId="0" fontId="0" fillId="6" borderId="35" xfId="0" applyFill="1" applyBorder="1" applyAlignment="1" applyProtection="1">
      <alignment horizontal="left" vertical="center"/>
    </xf>
    <xf numFmtId="44" fontId="0" fillId="7" borderId="22" xfId="0" applyNumberFormat="1" applyFill="1" applyBorder="1" applyAlignment="1" applyProtection="1">
      <alignment horizontal="center" vertical="center"/>
    </xf>
    <xf numFmtId="0" fontId="0" fillId="6" borderId="36" xfId="0" applyFill="1" applyBorder="1" applyAlignment="1" applyProtection="1">
      <alignment horizontal="left" vertical="center"/>
    </xf>
    <xf numFmtId="44" fontId="0" fillId="7" borderId="1" xfId="0" applyNumberFormat="1" applyFill="1" applyBorder="1" applyAlignment="1" applyProtection="1">
      <alignment horizontal="center" vertical="center"/>
    </xf>
    <xf numFmtId="0" fontId="0" fillId="6" borderId="19" xfId="0" applyFill="1" applyBorder="1" applyAlignment="1" applyProtection="1">
      <alignment horizontal="left" vertical="center"/>
    </xf>
    <xf numFmtId="9" fontId="0" fillId="7" borderId="9" xfId="0" applyNumberFormat="1" applyFill="1" applyBorder="1" applyAlignment="1" applyProtection="1">
      <alignment horizontal="center" vertical="center"/>
    </xf>
    <xf numFmtId="0" fontId="0" fillId="6" borderId="32" xfId="0" applyFill="1" applyBorder="1" applyAlignment="1" applyProtection="1">
      <alignment horizontal="left" vertical="center"/>
    </xf>
    <xf numFmtId="0" fontId="0" fillId="7" borderId="31" xfId="0" applyFill="1" applyBorder="1" applyAlignment="1" applyProtection="1">
      <alignment horizontal="center" vertical="center"/>
    </xf>
    <xf numFmtId="9" fontId="0" fillId="7" borderId="13" xfId="0" applyNumberFormat="1" applyFill="1" applyBorder="1" applyAlignment="1" applyProtection="1">
      <alignment horizontal="center" vertical="center"/>
    </xf>
    <xf numFmtId="0" fontId="0" fillId="6" borderId="18" xfId="0" applyFill="1" applyBorder="1" applyAlignment="1" applyProtection="1">
      <alignment horizontal="left" vertical="center"/>
    </xf>
    <xf numFmtId="0" fontId="4" fillId="3" borderId="0" xfId="0" applyFont="1" applyFill="1" applyProtection="1"/>
    <xf numFmtId="0" fontId="2" fillId="3" borderId="0" xfId="0" applyFont="1" applyFill="1" applyAlignment="1" applyProtection="1">
      <alignment horizontal="center" vertical="center"/>
    </xf>
    <xf numFmtId="0" fontId="1" fillId="3" borderId="17" xfId="0" applyFont="1" applyFill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6" borderId="28" xfId="0" applyFont="1" applyFill="1" applyBorder="1" applyAlignment="1" applyProtection="1">
      <alignment horizontal="center" vertical="center" wrapText="1"/>
    </xf>
    <xf numFmtId="0" fontId="1" fillId="6" borderId="21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1" fillId="6" borderId="1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Protection="1"/>
    <xf numFmtId="0" fontId="1" fillId="7" borderId="4" xfId="0" applyFont="1" applyFill="1" applyBorder="1" applyAlignment="1" applyProtection="1">
      <alignment horizontal="center" vertical="center"/>
    </xf>
    <xf numFmtId="0" fontId="0" fillId="7" borderId="1" xfId="0" applyFill="1" applyBorder="1" applyProtection="1"/>
    <xf numFmtId="0" fontId="0" fillId="7" borderId="2" xfId="0" applyFill="1" applyBorder="1" applyProtection="1"/>
    <xf numFmtId="0" fontId="0" fillId="7" borderId="2" xfId="0" applyFill="1" applyBorder="1" applyAlignment="1" applyProtection="1">
      <alignment horizontal="center" vertical="center"/>
    </xf>
    <xf numFmtId="0" fontId="0" fillId="7" borderId="42" xfId="0" applyFill="1" applyBorder="1" applyAlignment="1" applyProtection="1">
      <alignment horizontal="center" vertical="center"/>
    </xf>
    <xf numFmtId="9" fontId="0" fillId="7" borderId="28" xfId="0" applyNumberFormat="1" applyFill="1" applyBorder="1" applyAlignment="1" applyProtection="1">
      <alignment horizontal="center" vertical="center"/>
    </xf>
    <xf numFmtId="9" fontId="0" fillId="7" borderId="43" xfId="0" applyNumberFormat="1" applyFill="1" applyBorder="1" applyAlignment="1" applyProtection="1">
      <alignment horizontal="center" vertical="center"/>
    </xf>
    <xf numFmtId="9" fontId="0" fillId="7" borderId="44" xfId="0" applyNumberFormat="1" applyFill="1" applyBorder="1" applyAlignment="1" applyProtection="1">
      <alignment horizontal="center" vertical="center"/>
    </xf>
    <xf numFmtId="9" fontId="0" fillId="7" borderId="45" xfId="0" applyNumberFormat="1" applyFill="1" applyBorder="1" applyAlignment="1" applyProtection="1">
      <alignment horizontal="center" vertical="center"/>
    </xf>
    <xf numFmtId="44" fontId="0" fillId="2" borderId="16" xfId="0" applyNumberFormat="1" applyFill="1" applyBorder="1" applyAlignment="1" applyProtection="1">
      <alignment horizontal="center" vertical="center"/>
      <protection locked="0"/>
    </xf>
    <xf numFmtId="44" fontId="1" fillId="3" borderId="34" xfId="0" applyNumberFormat="1" applyFont="1" applyFill="1" applyBorder="1" applyAlignment="1" applyProtection="1">
      <alignment horizontal="center" vertical="center"/>
    </xf>
    <xf numFmtId="0" fontId="5" fillId="7" borderId="23" xfId="0" applyFont="1" applyFill="1" applyBorder="1" applyAlignment="1" applyProtection="1">
      <alignment horizontal="center" vertical="center"/>
    </xf>
    <xf numFmtId="44" fontId="5" fillId="7" borderId="23" xfId="0" applyNumberFormat="1" applyFont="1" applyFill="1" applyBorder="1" applyAlignment="1" applyProtection="1">
      <alignment horizontal="center" vertical="center"/>
    </xf>
    <xf numFmtId="0" fontId="0" fillId="0" borderId="31" xfId="0" applyFont="1" applyFill="1" applyBorder="1" applyAlignment="1" applyProtection="1">
      <alignment horizontal="center" vertical="center"/>
    </xf>
    <xf numFmtId="44" fontId="9" fillId="7" borderId="11" xfId="0" applyNumberFormat="1" applyFont="1" applyFill="1" applyBorder="1" applyAlignment="1" applyProtection="1">
      <alignment horizontal="center" vertical="center"/>
    </xf>
    <xf numFmtId="0" fontId="9" fillId="0" borderId="15" xfId="0" applyFont="1" applyBorder="1" applyAlignment="1" applyProtection="1">
      <alignment horizontal="center" vertical="center"/>
    </xf>
    <xf numFmtId="44" fontId="9" fillId="7" borderId="15" xfId="0" applyNumberFormat="1" applyFont="1" applyFill="1" applyBorder="1" applyProtection="1"/>
    <xf numFmtId="0" fontId="9" fillId="0" borderId="16" xfId="0" applyFont="1" applyBorder="1" applyAlignment="1" applyProtection="1">
      <alignment horizontal="center" vertical="center"/>
    </xf>
    <xf numFmtId="44" fontId="9" fillId="7" borderId="33" xfId="0" applyNumberFormat="1" applyFont="1" applyFill="1" applyBorder="1" applyProtection="1"/>
    <xf numFmtId="0" fontId="0" fillId="6" borderId="19" xfId="0" applyFill="1" applyBorder="1" applyAlignment="1" applyProtection="1">
      <alignment horizontal="center" vertical="center"/>
    </xf>
    <xf numFmtId="0" fontId="0" fillId="6" borderId="15" xfId="0" applyFill="1" applyBorder="1" applyAlignment="1" applyProtection="1">
      <alignment horizontal="center" vertical="center"/>
    </xf>
    <xf numFmtId="0" fontId="0" fillId="6" borderId="20" xfId="0" applyFill="1" applyBorder="1" applyAlignment="1" applyProtection="1">
      <alignment horizontal="center" vertical="center"/>
    </xf>
    <xf numFmtId="0" fontId="0" fillId="6" borderId="16" xfId="0" applyFill="1" applyBorder="1" applyAlignment="1" applyProtection="1">
      <alignment horizontal="center" vertical="center"/>
    </xf>
    <xf numFmtId="0" fontId="5" fillId="7" borderId="11" xfId="0" applyFont="1" applyFill="1" applyBorder="1" applyAlignment="1" applyProtection="1">
      <alignment horizontal="center" vertical="center"/>
    </xf>
    <xf numFmtId="44" fontId="9" fillId="0" borderId="34" xfId="0" applyNumberFormat="1" applyFont="1" applyBorder="1" applyAlignment="1" applyProtection="1">
      <alignment horizontal="center" vertical="center"/>
      <protection locked="0"/>
    </xf>
    <xf numFmtId="0" fontId="0" fillId="6" borderId="20" xfId="0" applyFill="1" applyBorder="1" applyAlignment="1" applyProtection="1">
      <alignment horizontal="left" vertical="center"/>
    </xf>
    <xf numFmtId="44" fontId="1" fillId="7" borderId="23" xfId="0" applyNumberFormat="1" applyFont="1" applyFill="1" applyBorder="1" applyProtection="1"/>
    <xf numFmtId="0" fontId="5" fillId="7" borderId="2" xfId="0" applyFont="1" applyFill="1" applyBorder="1" applyAlignment="1" applyProtection="1">
      <alignment horizontal="center"/>
    </xf>
    <xf numFmtId="0" fontId="9" fillId="0" borderId="5" xfId="0" applyFont="1" applyBorder="1" applyAlignment="1" applyProtection="1">
      <alignment horizontal="center" vertical="center"/>
    </xf>
    <xf numFmtId="44" fontId="9" fillId="7" borderId="5" xfId="0" applyNumberFormat="1" applyFont="1" applyFill="1" applyBorder="1" applyAlignment="1" applyProtection="1">
      <alignment vertical="center"/>
    </xf>
    <xf numFmtId="44" fontId="9" fillId="7" borderId="15" xfId="0" applyNumberFormat="1" applyFont="1" applyFill="1" applyBorder="1" applyAlignment="1" applyProtection="1">
      <alignment vertical="center"/>
    </xf>
    <xf numFmtId="0" fontId="9" fillId="0" borderId="25" xfId="0" applyFon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44" fontId="9" fillId="7" borderId="16" xfId="0" applyNumberFormat="1" applyFont="1" applyFill="1" applyBorder="1" applyAlignment="1" applyProtection="1">
      <alignment vertical="center"/>
    </xf>
    <xf numFmtId="44" fontId="1" fillId="3" borderId="11" xfId="0" applyNumberFormat="1" applyFont="1" applyFill="1" applyBorder="1" applyAlignment="1" applyProtection="1">
      <alignment horizontal="center" vertical="center"/>
    </xf>
    <xf numFmtId="44" fontId="1" fillId="7" borderId="1" xfId="0" applyNumberFormat="1" applyFont="1" applyFill="1" applyBorder="1" applyAlignment="1" applyProtection="1">
      <alignment horizontal="center" vertical="center"/>
    </xf>
    <xf numFmtId="0" fontId="2" fillId="5" borderId="0" xfId="0" applyFont="1" applyFill="1" applyAlignment="1" applyProtection="1">
      <alignment horizontal="left" vertical="center"/>
    </xf>
    <xf numFmtId="0" fontId="4" fillId="3" borderId="0" xfId="0" applyFont="1" applyFill="1" applyAlignment="1" applyProtection="1">
      <alignment vertical="top"/>
    </xf>
    <xf numFmtId="0" fontId="0" fillId="3" borderId="0" xfId="0" applyFill="1" applyAlignment="1" applyProtection="1">
      <alignment vertical="top"/>
    </xf>
    <xf numFmtId="0" fontId="5" fillId="6" borderId="1" xfId="0" applyFont="1" applyFill="1" applyBorder="1" applyAlignment="1" applyProtection="1">
      <alignment vertical="center"/>
    </xf>
    <xf numFmtId="0" fontId="5" fillId="6" borderId="1" xfId="0" applyFont="1" applyFill="1" applyBorder="1" applyAlignment="1" applyProtection="1">
      <alignment vertical="center" wrapText="1"/>
    </xf>
    <xf numFmtId="0" fontId="5" fillId="3" borderId="0" xfId="0" applyFont="1" applyFill="1" applyAlignment="1" applyProtection="1">
      <alignment vertical="center" wrapText="1"/>
    </xf>
    <xf numFmtId="0" fontId="9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horizontal="center"/>
    </xf>
    <xf numFmtId="0" fontId="5" fillId="3" borderId="17" xfId="0" applyFont="1" applyFill="1" applyBorder="1" applyAlignment="1" applyProtection="1">
      <alignment horizontal="center"/>
    </xf>
    <xf numFmtId="0" fontId="0" fillId="6" borderId="8" xfId="0" applyFill="1" applyBorder="1" applyProtection="1"/>
    <xf numFmtId="44" fontId="0" fillId="7" borderId="9" xfId="0" applyNumberFormat="1" applyFill="1" applyBorder="1" applyAlignment="1" applyProtection="1">
      <alignment horizontal="center" vertical="center"/>
    </xf>
    <xf numFmtId="44" fontId="0" fillId="7" borderId="4" xfId="0" applyNumberFormat="1" applyFill="1" applyBorder="1" applyAlignment="1" applyProtection="1">
      <alignment horizontal="center" vertical="center"/>
    </xf>
    <xf numFmtId="0" fontId="1" fillId="7" borderId="21" xfId="0" applyFont="1" applyFill="1" applyBorder="1" applyAlignment="1" applyProtection="1">
      <alignment vertical="center" wrapText="1"/>
    </xf>
    <xf numFmtId="44" fontId="1" fillId="7" borderId="4" xfId="0" applyNumberFormat="1" applyFont="1" applyFill="1" applyBorder="1" applyAlignment="1" applyProtection="1">
      <alignment horizontal="center" vertical="center"/>
    </xf>
    <xf numFmtId="0" fontId="0" fillId="6" borderId="1" xfId="0" applyFill="1" applyBorder="1" applyProtection="1"/>
    <xf numFmtId="0" fontId="0" fillId="7" borderId="21" xfId="0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D6F2DA"/>
      <color rgb="FF9CE0A6"/>
      <color rgb="FF39B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4AEFF-CA49-4992-A71E-689DBC121602}">
  <dimension ref="B2:E22"/>
  <sheetViews>
    <sheetView tabSelected="1" workbookViewId="0">
      <selection activeCell="C5" sqref="C5:E5"/>
    </sheetView>
  </sheetViews>
  <sheetFormatPr baseColWidth="10" defaultColWidth="9.08984375" defaultRowHeight="14.5" x14ac:dyDescent="0.35"/>
  <cols>
    <col min="1" max="1" width="9.08984375" style="21"/>
    <col min="2" max="2" width="49.453125" style="21" customWidth="1"/>
    <col min="3" max="3" width="25.81640625" style="21" customWidth="1"/>
    <col min="4" max="4" width="36.08984375" style="21" customWidth="1"/>
    <col min="5" max="16384" width="9.08984375" style="21"/>
  </cols>
  <sheetData>
    <row r="2" spans="2:5" ht="26.25" customHeight="1" x14ac:dyDescent="0.35">
      <c r="B2" s="135" t="s">
        <v>56</v>
      </c>
      <c r="C2" s="135"/>
      <c r="D2" s="135"/>
      <c r="E2" s="135"/>
    </row>
    <row r="3" spans="2:5" ht="33.65" customHeight="1" thickBot="1" x14ac:dyDescent="0.4">
      <c r="B3" s="136" t="s">
        <v>48</v>
      </c>
      <c r="C3" s="137"/>
      <c r="D3" s="137"/>
    </row>
    <row r="4" spans="2:5" ht="33" customHeight="1" thickBot="1" x14ac:dyDescent="0.4">
      <c r="B4" s="138" t="s">
        <v>51</v>
      </c>
      <c r="C4" s="12"/>
      <c r="D4" s="13"/>
      <c r="E4" s="14"/>
    </row>
    <row r="5" spans="2:5" ht="33" customHeight="1" thickBot="1" x14ac:dyDescent="0.4">
      <c r="B5" s="139" t="s">
        <v>53</v>
      </c>
      <c r="C5" s="12"/>
      <c r="D5" s="13"/>
      <c r="E5" s="14"/>
    </row>
    <row r="6" spans="2:5" ht="21.65" customHeight="1" x14ac:dyDescent="0.35">
      <c r="B6" s="140"/>
      <c r="C6" s="141"/>
      <c r="D6" s="141"/>
    </row>
    <row r="7" spans="2:5" ht="33" customHeight="1" thickBot="1" x14ac:dyDescent="0.4">
      <c r="B7" s="142"/>
      <c r="C7" s="143"/>
      <c r="D7" s="143"/>
    </row>
    <row r="8" spans="2:5" ht="33" customHeight="1" thickBot="1" x14ac:dyDescent="0.4">
      <c r="B8" s="144" t="s">
        <v>57</v>
      </c>
      <c r="C8" s="55" t="s">
        <v>54</v>
      </c>
      <c r="D8" s="145">
        <f>'VVA Salten'!K32</f>
        <v>0</v>
      </c>
    </row>
    <row r="9" spans="2:5" ht="32.4" customHeight="1" thickBot="1" x14ac:dyDescent="0.4">
      <c r="B9" s="144" t="s">
        <v>57</v>
      </c>
      <c r="C9" s="55" t="s">
        <v>55</v>
      </c>
      <c r="D9" s="146">
        <f>'Oppmøtepris Salten'!F8</f>
        <v>0</v>
      </c>
    </row>
    <row r="10" spans="2:5" ht="39" customHeight="1" thickBot="1" x14ac:dyDescent="0.4">
      <c r="C10" s="147" t="s">
        <v>45</v>
      </c>
      <c r="D10" s="148">
        <f>SUM(D8:D9)</f>
        <v>0</v>
      </c>
    </row>
    <row r="13" spans="2:5" ht="33" customHeight="1" thickBot="1" x14ac:dyDescent="0.4">
      <c r="B13" s="142"/>
      <c r="C13" s="143"/>
      <c r="D13" s="143"/>
    </row>
    <row r="14" spans="2:5" ht="33" customHeight="1" thickBot="1" x14ac:dyDescent="0.4">
      <c r="B14" s="144" t="s">
        <v>59</v>
      </c>
      <c r="C14" s="55" t="s">
        <v>54</v>
      </c>
      <c r="D14" s="145">
        <f>'VVA Lofoten-Vesterålen'!J32</f>
        <v>0</v>
      </c>
    </row>
    <row r="15" spans="2:5" ht="32.4" customHeight="1" thickBot="1" x14ac:dyDescent="0.4">
      <c r="B15" s="149" t="s">
        <v>59</v>
      </c>
      <c r="C15" s="55" t="s">
        <v>55</v>
      </c>
      <c r="D15" s="146">
        <f>'Oppmøtepris Lofoten-Vesterålen'!F10</f>
        <v>0</v>
      </c>
    </row>
    <row r="16" spans="2:5" ht="39" customHeight="1" thickBot="1" x14ac:dyDescent="0.4">
      <c r="C16" s="147" t="s">
        <v>45</v>
      </c>
      <c r="D16" s="148">
        <f>SUM(D14:D15)</f>
        <v>0</v>
      </c>
    </row>
    <row r="19" spans="2:4" ht="33" customHeight="1" thickBot="1" x14ac:dyDescent="0.4">
      <c r="B19" s="142"/>
      <c r="C19" s="143"/>
      <c r="D19" s="143"/>
    </row>
    <row r="20" spans="2:4" ht="33" customHeight="1" thickBot="1" x14ac:dyDescent="0.4">
      <c r="B20" s="144" t="s">
        <v>58</v>
      </c>
      <c r="C20" s="55" t="s">
        <v>54</v>
      </c>
      <c r="D20" s="145">
        <f>'VVA Helgeland'!J32</f>
        <v>690</v>
      </c>
    </row>
    <row r="21" spans="2:4" ht="32.4" customHeight="1" thickBot="1" x14ac:dyDescent="0.4">
      <c r="B21" s="144" t="s">
        <v>58</v>
      </c>
      <c r="C21" s="150" t="s">
        <v>55</v>
      </c>
      <c r="D21" s="146">
        <f>'Oppmøtepris Helgeland'!F12</f>
        <v>0</v>
      </c>
    </row>
    <row r="22" spans="2:4" ht="39" customHeight="1" thickBot="1" x14ac:dyDescent="0.4">
      <c r="C22" s="147" t="s">
        <v>45</v>
      </c>
      <c r="D22" s="148">
        <f>SUM(D20:D21)</f>
        <v>690</v>
      </c>
    </row>
  </sheetData>
  <sheetProtection algorithmName="SHA-512" hashValue="mJXcpEIzcJZ/zoMES3AelXwn7uMISmXKfFQCuqep54bWQ8iB9z+d2XDlvhU3tXlcgKqtGs7us/ddzZVcX6UXkA==" saltValue="iUOvkuVkkj12kv/i13QQPA==" spinCount="100000" sheet="1" objects="1" scenarios="1" selectLockedCells="1"/>
  <mergeCells count="6">
    <mergeCell ref="C19:D19"/>
    <mergeCell ref="C13:D13"/>
    <mergeCell ref="C7:D7"/>
    <mergeCell ref="B2:E2"/>
    <mergeCell ref="C4:E4"/>
    <mergeCell ref="C5:E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326C8-A39E-4ED0-B093-2BFDF0B5FB0A}">
  <dimension ref="B2:F10"/>
  <sheetViews>
    <sheetView zoomScaleNormal="100" workbookViewId="0">
      <selection activeCell="D7" sqref="D7"/>
    </sheetView>
  </sheetViews>
  <sheetFormatPr baseColWidth="10" defaultColWidth="11.54296875" defaultRowHeight="14.5" x14ac:dyDescent="0.35"/>
  <cols>
    <col min="1" max="1" width="11.54296875" style="21"/>
    <col min="2" max="3" width="25.90625" style="21" customWidth="1"/>
    <col min="4" max="4" width="44.81640625" style="21" customWidth="1"/>
    <col min="5" max="5" width="33.453125" style="21" customWidth="1"/>
    <col min="6" max="6" width="29.1796875" style="21" customWidth="1"/>
    <col min="7" max="16384" width="11.54296875" style="21"/>
  </cols>
  <sheetData>
    <row r="2" spans="2:6" ht="15" thickBot="1" x14ac:dyDescent="0.4"/>
    <row r="3" spans="2:6" ht="21.5" thickBot="1" x14ac:dyDescent="0.4">
      <c r="B3" s="22" t="s">
        <v>66</v>
      </c>
      <c r="C3" s="23"/>
      <c r="D3" s="24"/>
    </row>
    <row r="4" spans="2:6" ht="36" customHeight="1" x14ac:dyDescent="0.35">
      <c r="B4" s="25" t="s">
        <v>68</v>
      </c>
      <c r="C4" s="25"/>
      <c r="D4" s="25"/>
    </row>
    <row r="5" spans="2:6" ht="15" thickBot="1" x14ac:dyDescent="0.4">
      <c r="B5" s="26"/>
      <c r="C5" s="26"/>
      <c r="D5" s="26"/>
    </row>
    <row r="6" spans="2:6" ht="26" customHeight="1" thickBot="1" x14ac:dyDescent="0.4">
      <c r="B6" s="27" t="s">
        <v>14</v>
      </c>
      <c r="C6" s="28" t="s">
        <v>15</v>
      </c>
      <c r="D6" s="29" t="s">
        <v>50</v>
      </c>
      <c r="E6" s="30" t="s">
        <v>60</v>
      </c>
      <c r="F6" s="31" t="s">
        <v>61</v>
      </c>
    </row>
    <row r="7" spans="2:6" ht="35.5" customHeight="1" thickBot="1" x14ac:dyDescent="0.4">
      <c r="B7" s="32" t="s">
        <v>16</v>
      </c>
      <c r="C7" s="33" t="s">
        <v>16</v>
      </c>
      <c r="D7" s="11"/>
      <c r="E7" s="34">
        <v>10</v>
      </c>
      <c r="F7" s="35">
        <f t="shared" ref="F7" si="0">D7*E7</f>
        <v>0</v>
      </c>
    </row>
    <row r="8" spans="2:6" ht="36" customHeight="1" thickBot="1" x14ac:dyDescent="0.4">
      <c r="E8" s="36" t="s">
        <v>62</v>
      </c>
      <c r="F8" s="37">
        <f>SUM(F7:F7)</f>
        <v>0</v>
      </c>
    </row>
    <row r="10" spans="2:6" x14ac:dyDescent="0.35">
      <c r="B10" s="38"/>
    </row>
  </sheetData>
  <sheetProtection algorithmName="SHA-512" hashValue="YLOYKkwbtoqjMkt5p9MJmxyG5zAbaimKgsodZF2TxV1YRwNuQrsXnF5hRM1MwsvLudGDHyBJIEo1AV1Rmi+GZw==" saltValue="usLIpoLyxFgwtsPGFFU0uQ==" spinCount="100000" sheet="1" objects="1" scenarios="1" selectLockedCells="1"/>
  <mergeCells count="2">
    <mergeCell ref="B3:D3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40"/>
  <sheetViews>
    <sheetView showGridLines="0" zoomScaleNormal="100" workbookViewId="0">
      <selection activeCell="C24" sqref="C24:C31"/>
    </sheetView>
  </sheetViews>
  <sheetFormatPr baseColWidth="10" defaultColWidth="11.453125" defaultRowHeight="14.5" x14ac:dyDescent="0.35"/>
  <cols>
    <col min="1" max="1" width="4.36328125" style="21" customWidth="1"/>
    <col min="2" max="2" width="64.6328125" style="21" customWidth="1"/>
    <col min="3" max="3" width="33.54296875" style="21" customWidth="1"/>
    <col min="4" max="4" width="14.36328125" style="21" customWidth="1"/>
    <col min="5" max="5" width="23.81640625" style="21" customWidth="1"/>
    <col min="6" max="6" width="13.453125" style="21" customWidth="1"/>
    <col min="7" max="7" width="24.08984375" style="21" customWidth="1"/>
    <col min="8" max="8" width="18.08984375" style="21" customWidth="1"/>
    <col min="9" max="10" width="24.1796875" style="21" customWidth="1"/>
    <col min="11" max="11" width="38.90625" style="21" customWidth="1"/>
    <col min="12" max="16384" width="11.453125" style="21"/>
  </cols>
  <sheetData>
    <row r="2" spans="2:11" ht="16.5" customHeight="1" thickBot="1" x14ac:dyDescent="0.4">
      <c r="B2" s="86"/>
    </row>
    <row r="3" spans="2:11" ht="27" customHeight="1" thickBot="1" x14ac:dyDescent="0.4">
      <c r="B3" s="22" t="s">
        <v>67</v>
      </c>
      <c r="C3" s="23"/>
      <c r="D3" s="23"/>
      <c r="E3" s="23"/>
      <c r="F3" s="23"/>
      <c r="G3" s="23"/>
      <c r="H3" s="23"/>
      <c r="I3" s="23"/>
      <c r="J3" s="23"/>
      <c r="K3" s="24"/>
    </row>
    <row r="4" spans="2:11" ht="16.5" customHeight="1" x14ac:dyDescent="0.35">
      <c r="B4" s="21" t="s">
        <v>49</v>
      </c>
      <c r="C4" s="87"/>
      <c r="D4" s="87"/>
      <c r="E4" s="87"/>
      <c r="F4" s="87"/>
      <c r="G4" s="87"/>
      <c r="H4" s="87"/>
      <c r="I4" s="87"/>
      <c r="J4" s="87"/>
      <c r="K4" s="87"/>
    </row>
    <row r="5" spans="2:11" ht="16.5" customHeight="1" x14ac:dyDescent="0.35"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2:11" ht="16.25" customHeight="1" thickBot="1" x14ac:dyDescent="0.4">
      <c r="C6" s="88"/>
      <c r="D6" s="88"/>
      <c r="E6" s="88"/>
      <c r="F6" s="88"/>
      <c r="G6" s="88"/>
      <c r="H6" s="89"/>
    </row>
    <row r="7" spans="2:11" ht="105.65" customHeight="1" thickBot="1" x14ac:dyDescent="0.4">
      <c r="B7" s="90" t="s">
        <v>3</v>
      </c>
      <c r="C7" s="91" t="s">
        <v>4</v>
      </c>
      <c r="D7" s="92" t="s">
        <v>52</v>
      </c>
      <c r="E7" s="93" t="s">
        <v>5</v>
      </c>
      <c r="F7" s="94" t="s">
        <v>52</v>
      </c>
      <c r="G7" s="93" t="s">
        <v>6</v>
      </c>
      <c r="H7" s="95" t="s">
        <v>52</v>
      </c>
      <c r="I7" s="96" t="s">
        <v>76</v>
      </c>
      <c r="J7" s="90" t="s">
        <v>77</v>
      </c>
      <c r="K7" s="97" t="s">
        <v>44</v>
      </c>
    </row>
    <row r="8" spans="2:11" ht="16.5" customHeight="1" thickBot="1" x14ac:dyDescent="0.4">
      <c r="B8" s="98"/>
      <c r="C8" s="36" t="s">
        <v>0</v>
      </c>
      <c r="D8" s="99"/>
      <c r="E8" s="36" t="s">
        <v>1</v>
      </c>
      <c r="F8" s="99"/>
      <c r="G8" s="36" t="s">
        <v>2</v>
      </c>
      <c r="H8" s="99"/>
      <c r="I8" s="100"/>
      <c r="J8" s="100"/>
      <c r="K8" s="101"/>
    </row>
    <row r="9" spans="2:11" ht="27.65" customHeight="1" thickBot="1" x14ac:dyDescent="0.4">
      <c r="B9" s="85" t="s">
        <v>8</v>
      </c>
      <c r="C9" s="6"/>
      <c r="D9" s="84">
        <v>0.33</v>
      </c>
      <c r="E9" s="1"/>
      <c r="F9" s="81">
        <v>0.33</v>
      </c>
      <c r="G9" s="2"/>
      <c r="H9" s="81">
        <v>0.34</v>
      </c>
      <c r="I9" s="83">
        <v>50</v>
      </c>
      <c r="J9" s="56"/>
      <c r="K9" s="50">
        <f>SUM(C9*D9+E9*F9+G9*H9)*I9</f>
        <v>0</v>
      </c>
    </row>
    <row r="10" spans="2:11" ht="25.25" customHeight="1" thickBot="1" x14ac:dyDescent="0.4">
      <c r="B10" s="82" t="s">
        <v>43</v>
      </c>
      <c r="C10" s="6"/>
      <c r="D10" s="58">
        <v>0.33</v>
      </c>
      <c r="E10" s="1"/>
      <c r="F10" s="57">
        <v>0.33</v>
      </c>
      <c r="G10" s="2"/>
      <c r="H10" s="81">
        <v>0.34</v>
      </c>
      <c r="I10" s="56">
        <v>30</v>
      </c>
      <c r="J10" s="49"/>
      <c r="K10" s="50">
        <f t="shared" ref="K10:K18" si="0">SUM(C10*D10+E10*F10+G10*H10)*I10</f>
        <v>0</v>
      </c>
    </row>
    <row r="11" spans="2:11" ht="28.75" customHeight="1" thickBot="1" x14ac:dyDescent="0.4">
      <c r="B11" s="82" t="s">
        <v>69</v>
      </c>
      <c r="C11" s="6"/>
      <c r="D11" s="58">
        <v>0.33</v>
      </c>
      <c r="E11" s="1"/>
      <c r="F11" s="57">
        <v>0.33</v>
      </c>
      <c r="G11" s="2"/>
      <c r="H11" s="81">
        <v>0.34</v>
      </c>
      <c r="I11" s="56">
        <v>30</v>
      </c>
      <c r="J11" s="56"/>
      <c r="K11" s="50">
        <f t="shared" si="0"/>
        <v>0</v>
      </c>
    </row>
    <row r="12" spans="2:11" ht="28.75" customHeight="1" thickBot="1" x14ac:dyDescent="0.4">
      <c r="B12" s="82" t="s">
        <v>70</v>
      </c>
      <c r="C12" s="6"/>
      <c r="D12" s="58">
        <v>0.33</v>
      </c>
      <c r="E12" s="1"/>
      <c r="F12" s="57">
        <v>0.33</v>
      </c>
      <c r="G12" s="2"/>
      <c r="H12" s="81">
        <v>0.34</v>
      </c>
      <c r="I12" s="49">
        <v>30</v>
      </c>
      <c r="J12" s="49"/>
      <c r="K12" s="50">
        <f t="shared" ref="K12" si="1">SUM(C12*D12+E12*F12+G12*H12)*I12</f>
        <v>0</v>
      </c>
    </row>
    <row r="13" spans="2:11" ht="28.75" customHeight="1" thickBot="1" x14ac:dyDescent="0.4">
      <c r="B13" s="82" t="s">
        <v>71</v>
      </c>
      <c r="C13" s="6"/>
      <c r="D13" s="58">
        <v>0.33</v>
      </c>
      <c r="E13" s="1"/>
      <c r="F13" s="57">
        <v>0.33</v>
      </c>
      <c r="G13" s="2"/>
      <c r="H13" s="81">
        <v>0.34</v>
      </c>
      <c r="I13" s="56">
        <v>30</v>
      </c>
      <c r="J13" s="56"/>
      <c r="K13" s="50">
        <f t="shared" ref="K13" si="2">SUM(C13*D13+E13*F13+G13*H13)*I13</f>
        <v>0</v>
      </c>
    </row>
    <row r="14" spans="2:11" ht="22.75" customHeight="1" thickBot="1" x14ac:dyDescent="0.4">
      <c r="B14" s="82" t="s">
        <v>42</v>
      </c>
      <c r="C14" s="6"/>
      <c r="D14" s="58">
        <v>0.33</v>
      </c>
      <c r="E14" s="1"/>
      <c r="F14" s="57">
        <v>0.33</v>
      </c>
      <c r="G14" s="2"/>
      <c r="H14" s="81">
        <v>0.34</v>
      </c>
      <c r="I14" s="49">
        <v>10</v>
      </c>
      <c r="J14" s="49"/>
      <c r="K14" s="50">
        <f t="shared" si="0"/>
        <v>0</v>
      </c>
    </row>
    <row r="15" spans="2:11" ht="23.4" customHeight="1" thickBot="1" x14ac:dyDescent="0.4">
      <c r="B15" s="82" t="s">
        <v>9</v>
      </c>
      <c r="C15" s="6"/>
      <c r="D15" s="58">
        <v>0.33</v>
      </c>
      <c r="E15" s="1"/>
      <c r="F15" s="57">
        <v>0.33</v>
      </c>
      <c r="G15" s="2"/>
      <c r="H15" s="81">
        <v>0.34</v>
      </c>
      <c r="I15" s="56">
        <v>30</v>
      </c>
      <c r="J15" s="56"/>
      <c r="K15" s="50">
        <f t="shared" si="0"/>
        <v>0</v>
      </c>
    </row>
    <row r="16" spans="2:11" ht="25.75" customHeight="1" thickBot="1" x14ac:dyDescent="0.4">
      <c r="B16" s="82" t="s">
        <v>10</v>
      </c>
      <c r="C16" s="6"/>
      <c r="D16" s="58">
        <v>0.33</v>
      </c>
      <c r="E16" s="1"/>
      <c r="F16" s="57">
        <v>0.33</v>
      </c>
      <c r="G16" s="2"/>
      <c r="H16" s="81">
        <v>0.34</v>
      </c>
      <c r="I16" s="49">
        <v>30</v>
      </c>
      <c r="J16" s="49"/>
      <c r="K16" s="50">
        <f t="shared" si="0"/>
        <v>0</v>
      </c>
    </row>
    <row r="17" spans="1:11" ht="25.25" customHeight="1" thickBot="1" x14ac:dyDescent="0.4">
      <c r="A17" s="21" t="s">
        <v>11</v>
      </c>
      <c r="B17" s="78" t="s">
        <v>12</v>
      </c>
      <c r="C17" s="6"/>
      <c r="D17" s="58">
        <v>0.33</v>
      </c>
      <c r="E17" s="1"/>
      <c r="F17" s="57">
        <v>0.33</v>
      </c>
      <c r="G17" s="2"/>
      <c r="H17" s="81">
        <v>0.34</v>
      </c>
      <c r="I17" s="56">
        <v>10</v>
      </c>
      <c r="J17" s="49"/>
      <c r="K17" s="50">
        <f t="shared" si="0"/>
        <v>0</v>
      </c>
    </row>
    <row r="18" spans="1:11" ht="23.4" customHeight="1" thickBot="1" x14ac:dyDescent="0.4">
      <c r="B18" s="76" t="s">
        <v>30</v>
      </c>
      <c r="C18" s="6"/>
      <c r="D18" s="58">
        <v>0.33</v>
      </c>
      <c r="E18" s="1"/>
      <c r="F18" s="57">
        <v>0.33</v>
      </c>
      <c r="G18" s="2"/>
      <c r="H18" s="81">
        <v>0.34</v>
      </c>
      <c r="I18" s="56">
        <v>20</v>
      </c>
      <c r="J18" s="49"/>
      <c r="K18" s="50">
        <f t="shared" si="0"/>
        <v>0</v>
      </c>
    </row>
    <row r="19" spans="1:11" ht="24.65" customHeight="1" thickBot="1" x14ac:dyDescent="0.4">
      <c r="B19" s="80" t="s">
        <v>46</v>
      </c>
      <c r="C19" s="8"/>
      <c r="D19" s="52">
        <v>0.33</v>
      </c>
      <c r="E19" s="9"/>
      <c r="F19" s="51">
        <v>0.33</v>
      </c>
      <c r="G19" s="9"/>
      <c r="H19" s="54">
        <v>0.34</v>
      </c>
      <c r="I19" s="49">
        <v>10</v>
      </c>
      <c r="J19" s="49"/>
      <c r="K19" s="79">
        <f>SUM(C19*D19+E19*F19+G19*H19)*I19</f>
        <v>0</v>
      </c>
    </row>
    <row r="20" spans="1:11" ht="23.4" customHeight="1" thickBot="1" x14ac:dyDescent="0.4">
      <c r="B20" s="78" t="s">
        <v>72</v>
      </c>
      <c r="C20" s="7"/>
      <c r="D20" s="52">
        <v>0.33</v>
      </c>
      <c r="E20" s="4"/>
      <c r="F20" s="51">
        <v>0.33</v>
      </c>
      <c r="G20" s="5"/>
      <c r="H20" s="54">
        <v>0.34</v>
      </c>
      <c r="I20" s="71">
        <v>10</v>
      </c>
      <c r="J20" s="72"/>
      <c r="K20" s="79">
        <f>SUM(C20*D20+E20*F20+G20*H20)*I20</f>
        <v>0</v>
      </c>
    </row>
    <row r="21" spans="1:11" ht="24.65" customHeight="1" thickBot="1" x14ac:dyDescent="0.4">
      <c r="B21" s="76" t="s">
        <v>73</v>
      </c>
      <c r="C21" s="8"/>
      <c r="D21" s="52">
        <v>0.33</v>
      </c>
      <c r="E21" s="1"/>
      <c r="F21" s="51">
        <v>0.33</v>
      </c>
      <c r="G21" s="2"/>
      <c r="H21" s="54">
        <v>0.34</v>
      </c>
      <c r="I21" s="74">
        <v>100</v>
      </c>
      <c r="J21" s="75"/>
      <c r="K21" s="50">
        <f>SUM(C21*D21+E21*F21+G21*H21)*I21</f>
        <v>0</v>
      </c>
    </row>
    <row r="22" spans="1:11" ht="24.65" customHeight="1" thickBot="1" x14ac:dyDescent="0.4">
      <c r="B22" s="73" t="s">
        <v>74</v>
      </c>
      <c r="C22" s="8"/>
      <c r="D22" s="52">
        <v>0.33</v>
      </c>
      <c r="E22" s="9"/>
      <c r="F22" s="51">
        <v>0.33</v>
      </c>
      <c r="G22" s="10"/>
      <c r="H22" s="54">
        <v>0.34</v>
      </c>
      <c r="I22" s="71">
        <v>100</v>
      </c>
      <c r="J22" s="72"/>
      <c r="K22" s="50">
        <f>SUM(C22*D22+E22*F22+G22*H22)*I22</f>
        <v>0</v>
      </c>
    </row>
    <row r="23" spans="1:11" ht="15" thickBot="1" x14ac:dyDescent="0.4">
      <c r="B23" s="67"/>
      <c r="C23" s="68" t="s">
        <v>31</v>
      </c>
      <c r="D23" s="69"/>
      <c r="E23" s="69" t="s">
        <v>32</v>
      </c>
      <c r="F23" s="68"/>
      <c r="G23" s="68" t="s">
        <v>33</v>
      </c>
      <c r="H23" s="68"/>
      <c r="I23" s="70"/>
      <c r="J23" s="70"/>
      <c r="K23" s="50"/>
    </row>
    <row r="24" spans="1:11" ht="25.25" customHeight="1" thickBot="1" x14ac:dyDescent="0.4">
      <c r="B24" s="66" t="s">
        <v>78</v>
      </c>
      <c r="C24" s="6"/>
      <c r="D24" s="65">
        <v>0.33</v>
      </c>
      <c r="E24" s="1"/>
      <c r="F24" s="54">
        <v>0.33</v>
      </c>
      <c r="G24" s="2"/>
      <c r="H24" s="54">
        <v>0.34</v>
      </c>
      <c r="I24" s="55">
        <v>50</v>
      </c>
      <c r="J24" s="56"/>
      <c r="K24" s="50">
        <f>SUM(C24*D24+E24*F24+G24*H24)*I24</f>
        <v>0</v>
      </c>
    </row>
    <row r="25" spans="1:11" ht="25.25" customHeight="1" thickBot="1" x14ac:dyDescent="0.4">
      <c r="B25" s="63" t="s">
        <v>35</v>
      </c>
      <c r="C25" s="8"/>
      <c r="D25" s="65">
        <v>0.33</v>
      </c>
      <c r="E25" s="9"/>
      <c r="F25" s="47">
        <v>0.33</v>
      </c>
      <c r="G25" s="10"/>
      <c r="H25" s="47">
        <v>0.34</v>
      </c>
      <c r="I25" s="48">
        <v>30</v>
      </c>
      <c r="J25" s="49"/>
      <c r="K25" s="50">
        <f t="shared" ref="K25:K31" si="3">SUM(C25*D25+E25*F25+G25*H25)*I25</f>
        <v>0</v>
      </c>
    </row>
    <row r="26" spans="1:11" ht="24.5" customHeight="1" thickBot="1" x14ac:dyDescent="0.4">
      <c r="B26" s="63" t="s">
        <v>36</v>
      </c>
      <c r="C26" s="8"/>
      <c r="D26" s="64">
        <v>0.33</v>
      </c>
      <c r="E26" s="9"/>
      <c r="F26" s="54">
        <v>0.33</v>
      </c>
      <c r="G26" s="10"/>
      <c r="H26" s="54">
        <v>0.34</v>
      </c>
      <c r="I26" s="55">
        <v>10</v>
      </c>
      <c r="J26" s="56"/>
      <c r="K26" s="50">
        <f t="shared" si="3"/>
        <v>0</v>
      </c>
    </row>
    <row r="27" spans="1:11" ht="23.4" customHeight="1" thickBot="1" x14ac:dyDescent="0.4">
      <c r="B27" s="63" t="s">
        <v>37</v>
      </c>
      <c r="C27" s="8"/>
      <c r="D27" s="64">
        <v>0.33</v>
      </c>
      <c r="E27" s="9"/>
      <c r="F27" s="54">
        <v>0.33</v>
      </c>
      <c r="G27" s="10"/>
      <c r="H27" s="54">
        <v>0.34</v>
      </c>
      <c r="I27" s="55">
        <v>30</v>
      </c>
      <c r="J27" s="56"/>
      <c r="K27" s="50">
        <f t="shared" si="3"/>
        <v>0</v>
      </c>
    </row>
    <row r="28" spans="1:11" ht="20.399999999999999" customHeight="1" thickBot="1" x14ac:dyDescent="0.4">
      <c r="B28" s="63" t="s">
        <v>38</v>
      </c>
      <c r="C28" s="15"/>
      <c r="D28" s="62">
        <v>0.33</v>
      </c>
      <c r="E28" s="4"/>
      <c r="F28" s="61">
        <v>0.33</v>
      </c>
      <c r="G28" s="5"/>
      <c r="H28" s="54">
        <v>0.34</v>
      </c>
      <c r="I28" s="55">
        <v>10</v>
      </c>
      <c r="J28" s="56"/>
      <c r="K28" s="50">
        <f t="shared" si="3"/>
        <v>0</v>
      </c>
    </row>
    <row r="29" spans="1:11" ht="22.75" customHeight="1" thickBot="1" x14ac:dyDescent="0.4">
      <c r="B29" s="60" t="s">
        <v>39</v>
      </c>
      <c r="C29" s="6"/>
      <c r="D29" s="58">
        <v>0.33</v>
      </c>
      <c r="E29" s="1"/>
      <c r="F29" s="57">
        <v>0.33</v>
      </c>
      <c r="G29" s="2"/>
      <c r="H29" s="54">
        <v>0.34</v>
      </c>
      <c r="I29" s="55">
        <v>30</v>
      </c>
      <c r="J29" s="56"/>
      <c r="K29" s="50">
        <f t="shared" si="3"/>
        <v>0</v>
      </c>
    </row>
    <row r="30" spans="1:11" ht="21" customHeight="1" thickBot="1" x14ac:dyDescent="0.4">
      <c r="B30" s="59" t="s">
        <v>40</v>
      </c>
      <c r="C30" s="6"/>
      <c r="D30" s="58">
        <v>0.33</v>
      </c>
      <c r="E30" s="1"/>
      <c r="F30" s="57">
        <v>0.33</v>
      </c>
      <c r="G30" s="2"/>
      <c r="H30" s="54">
        <v>0.34</v>
      </c>
      <c r="I30" s="55">
        <v>30</v>
      </c>
      <c r="J30" s="56"/>
      <c r="K30" s="50">
        <f t="shared" si="3"/>
        <v>0</v>
      </c>
    </row>
    <row r="31" spans="1:11" ht="26.4" customHeight="1" thickBot="1" x14ac:dyDescent="0.4">
      <c r="B31" s="53" t="s">
        <v>41</v>
      </c>
      <c r="C31" s="8"/>
      <c r="D31" s="52">
        <v>0.33</v>
      </c>
      <c r="E31" s="9"/>
      <c r="F31" s="51">
        <v>0.33</v>
      </c>
      <c r="G31" s="10"/>
      <c r="H31" s="47">
        <v>0.34</v>
      </c>
      <c r="I31" s="48">
        <v>10</v>
      </c>
      <c r="J31" s="49"/>
      <c r="K31" s="50">
        <f t="shared" si="3"/>
        <v>0</v>
      </c>
    </row>
    <row r="32" spans="1:11" ht="58" customHeight="1" thickBot="1" x14ac:dyDescent="0.4">
      <c r="B32" s="39"/>
      <c r="I32" s="40" t="s">
        <v>54</v>
      </c>
      <c r="J32" s="40" t="s">
        <v>54</v>
      </c>
      <c r="K32" s="41" cm="1">
        <f t="array" ref="K32">SUM(K9:K31-K23)</f>
        <v>0</v>
      </c>
    </row>
    <row r="33" spans="2:26" ht="47.4" customHeight="1" x14ac:dyDescent="0.35">
      <c r="B33" s="42" t="s">
        <v>47</v>
      </c>
      <c r="C33" s="42"/>
      <c r="D33" s="42"/>
      <c r="E33" s="42"/>
      <c r="F33" s="42"/>
      <c r="G33" s="42"/>
      <c r="H33" s="43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39"/>
    </row>
    <row r="34" spans="2:26" x14ac:dyDescent="0.35">
      <c r="B34" s="21" t="s">
        <v>11</v>
      </c>
    </row>
    <row r="38" spans="2:26" x14ac:dyDescent="0.35">
      <c r="B38" s="45"/>
      <c r="C38" s="46"/>
      <c r="D38" s="46"/>
    </row>
    <row r="39" spans="2:26" x14ac:dyDescent="0.35">
      <c r="B39" s="45"/>
      <c r="C39" s="46"/>
      <c r="D39" s="46"/>
    </row>
    <row r="40" spans="2:26" x14ac:dyDescent="0.35">
      <c r="C40" s="46"/>
      <c r="D40" s="46"/>
    </row>
  </sheetData>
  <sheetProtection algorithmName="SHA-512" hashValue="cg4PTF5yL704nTwXyBd4fZ67Nn4+7kCXuEQ3IsVRvrxZUcPtSLSNwUzPoKUsjvaF07vJXahZ2FLLmzEhU5U9yQ==" saltValue="LLTFokdwARU3p2K6Je8mzg==" spinCount="100000" sheet="1" objects="1" scenarios="1" selectLockedCells="1"/>
  <mergeCells count="2">
    <mergeCell ref="B33:G33"/>
    <mergeCell ref="B3:K3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DDE9E-C61A-41E4-B413-A665BA1F40F7}">
  <dimension ref="A2:Y40"/>
  <sheetViews>
    <sheetView workbookViewId="0">
      <selection activeCell="E18" sqref="E18"/>
    </sheetView>
  </sheetViews>
  <sheetFormatPr baseColWidth="10" defaultColWidth="11.453125" defaultRowHeight="14.5" x14ac:dyDescent="0.35"/>
  <cols>
    <col min="1" max="1" width="4.36328125" style="21" customWidth="1"/>
    <col min="2" max="2" width="64.6328125" style="21" customWidth="1"/>
    <col min="3" max="3" width="33.54296875" style="21" customWidth="1"/>
    <col min="4" max="4" width="14.36328125" style="21" customWidth="1"/>
    <col min="5" max="5" width="23.81640625" style="21" customWidth="1"/>
    <col min="6" max="6" width="13.453125" style="21" customWidth="1"/>
    <col min="7" max="7" width="24.08984375" style="21" customWidth="1"/>
    <col min="8" max="8" width="18.08984375" style="21" customWidth="1"/>
    <col min="9" max="9" width="24.1796875" style="21" customWidth="1"/>
    <col min="10" max="10" width="34.08984375" style="21" customWidth="1"/>
    <col min="11" max="16384" width="11.453125" style="21"/>
  </cols>
  <sheetData>
    <row r="2" spans="2:10" ht="16.5" customHeight="1" thickBot="1" x14ac:dyDescent="0.4">
      <c r="B2" s="86"/>
    </row>
    <row r="3" spans="2:10" ht="27" customHeight="1" thickBot="1" x14ac:dyDescent="0.4">
      <c r="B3" s="22" t="s">
        <v>75</v>
      </c>
      <c r="C3" s="23"/>
      <c r="D3" s="23"/>
      <c r="E3" s="23"/>
      <c r="F3" s="23"/>
      <c r="G3" s="23"/>
      <c r="H3" s="23"/>
      <c r="I3" s="23"/>
      <c r="J3" s="24"/>
    </row>
    <row r="4" spans="2:10" ht="16.5" customHeight="1" x14ac:dyDescent="0.35">
      <c r="B4" s="21" t="s">
        <v>49</v>
      </c>
      <c r="C4" s="87"/>
      <c r="D4" s="87"/>
      <c r="E4" s="87"/>
      <c r="F4" s="87"/>
      <c r="G4" s="87"/>
      <c r="H4" s="87"/>
      <c r="I4" s="87"/>
      <c r="J4" s="87"/>
    </row>
    <row r="5" spans="2:10" ht="16.5" customHeight="1" x14ac:dyDescent="0.35">
      <c r="B5" s="87"/>
      <c r="C5" s="87"/>
      <c r="D5" s="87"/>
      <c r="E5" s="87"/>
      <c r="F5" s="87"/>
      <c r="G5" s="87"/>
      <c r="H5" s="87"/>
      <c r="I5" s="87"/>
      <c r="J5" s="87"/>
    </row>
    <row r="6" spans="2:10" ht="16.25" customHeight="1" thickBot="1" x14ac:dyDescent="0.4">
      <c r="C6" s="88"/>
      <c r="D6" s="88"/>
      <c r="E6" s="88"/>
      <c r="F6" s="88"/>
      <c r="G6" s="88"/>
      <c r="H6" s="89"/>
    </row>
    <row r="7" spans="2:10" ht="105.65" customHeight="1" thickBot="1" x14ac:dyDescent="0.4">
      <c r="B7" s="90" t="s">
        <v>3</v>
      </c>
      <c r="C7" s="91" t="s">
        <v>4</v>
      </c>
      <c r="D7" s="92" t="s">
        <v>52</v>
      </c>
      <c r="E7" s="93" t="s">
        <v>5</v>
      </c>
      <c r="F7" s="94" t="s">
        <v>52</v>
      </c>
      <c r="G7" s="93" t="s">
        <v>6</v>
      </c>
      <c r="H7" s="95" t="s">
        <v>52</v>
      </c>
      <c r="I7" s="90" t="s">
        <v>7</v>
      </c>
      <c r="J7" s="97" t="s">
        <v>44</v>
      </c>
    </row>
    <row r="8" spans="2:10" ht="16.5" customHeight="1" thickBot="1" x14ac:dyDescent="0.4">
      <c r="B8" s="98"/>
      <c r="C8" s="36" t="s">
        <v>0</v>
      </c>
      <c r="D8" s="99"/>
      <c r="E8" s="36" t="s">
        <v>1</v>
      </c>
      <c r="F8" s="99"/>
      <c r="G8" s="36" t="s">
        <v>2</v>
      </c>
      <c r="H8" s="99"/>
      <c r="I8" s="100"/>
      <c r="J8" s="101"/>
    </row>
    <row r="9" spans="2:10" ht="27.65" customHeight="1" thickBot="1" x14ac:dyDescent="0.4">
      <c r="B9" s="85" t="s">
        <v>8</v>
      </c>
      <c r="C9" s="17"/>
      <c r="D9" s="104">
        <v>0.33</v>
      </c>
      <c r="E9" s="8"/>
      <c r="F9" s="64">
        <v>0.33</v>
      </c>
      <c r="G9" s="10"/>
      <c r="H9" s="54">
        <v>0.34</v>
      </c>
      <c r="I9" s="102">
        <v>50</v>
      </c>
      <c r="J9" s="50">
        <f>SUM(C9*D9+E9*F9+G9*H9)*I9</f>
        <v>0</v>
      </c>
    </row>
    <row r="10" spans="2:10" ht="25.25" customHeight="1" thickBot="1" x14ac:dyDescent="0.4">
      <c r="B10" s="82" t="s">
        <v>43</v>
      </c>
      <c r="C10" s="17"/>
      <c r="D10" s="104">
        <v>0.33</v>
      </c>
      <c r="E10" s="8"/>
      <c r="F10" s="64">
        <v>0.33</v>
      </c>
      <c r="G10" s="10"/>
      <c r="H10" s="54">
        <v>0.34</v>
      </c>
      <c r="I10" s="102">
        <v>30</v>
      </c>
      <c r="J10" s="50">
        <f t="shared" ref="J10:J18" si="0">SUM(C10*D10+E10*F10+G10*H10)*I10</f>
        <v>0</v>
      </c>
    </row>
    <row r="11" spans="2:10" ht="28.75" customHeight="1" thickBot="1" x14ac:dyDescent="0.4">
      <c r="B11" s="82" t="s">
        <v>69</v>
      </c>
      <c r="C11" s="17"/>
      <c r="D11" s="104">
        <v>0.33</v>
      </c>
      <c r="E11" s="8"/>
      <c r="F11" s="64">
        <v>0.33</v>
      </c>
      <c r="G11" s="10"/>
      <c r="H11" s="54">
        <v>0.34</v>
      </c>
      <c r="I11" s="102">
        <v>30</v>
      </c>
      <c r="J11" s="50">
        <f t="shared" si="0"/>
        <v>0</v>
      </c>
    </row>
    <row r="12" spans="2:10" ht="28.75" customHeight="1" thickBot="1" x14ac:dyDescent="0.4">
      <c r="B12" s="82" t="s">
        <v>70</v>
      </c>
      <c r="C12" s="17"/>
      <c r="D12" s="104">
        <v>0.33</v>
      </c>
      <c r="E12" s="8"/>
      <c r="F12" s="64">
        <v>0.33</v>
      </c>
      <c r="G12" s="10"/>
      <c r="H12" s="54">
        <v>0.34</v>
      </c>
      <c r="I12" s="102">
        <v>30</v>
      </c>
      <c r="J12" s="50">
        <f t="shared" ref="J12" si="1">SUM(C12*D12+E12*F12+G12*H12)*I12</f>
        <v>0</v>
      </c>
    </row>
    <row r="13" spans="2:10" ht="28.75" customHeight="1" thickBot="1" x14ac:dyDescent="0.4">
      <c r="B13" s="82" t="s">
        <v>71</v>
      </c>
      <c r="C13" s="17"/>
      <c r="D13" s="104">
        <v>0.33</v>
      </c>
      <c r="E13" s="8"/>
      <c r="F13" s="64">
        <v>0.33</v>
      </c>
      <c r="G13" s="10"/>
      <c r="H13" s="54">
        <v>0.34</v>
      </c>
      <c r="I13" s="102">
        <v>30</v>
      </c>
      <c r="J13" s="50">
        <f t="shared" ref="J13" si="2">SUM(C13*D13+E13*F13+G13*H13)*I13</f>
        <v>0</v>
      </c>
    </row>
    <row r="14" spans="2:10" ht="22.75" customHeight="1" thickBot="1" x14ac:dyDescent="0.4">
      <c r="B14" s="82" t="s">
        <v>42</v>
      </c>
      <c r="C14" s="17"/>
      <c r="D14" s="104">
        <v>0.33</v>
      </c>
      <c r="E14" s="8"/>
      <c r="F14" s="64">
        <v>0.33</v>
      </c>
      <c r="G14" s="10"/>
      <c r="H14" s="54">
        <v>0.34</v>
      </c>
      <c r="I14" s="102">
        <v>10</v>
      </c>
      <c r="J14" s="50">
        <f t="shared" si="0"/>
        <v>0</v>
      </c>
    </row>
    <row r="15" spans="2:10" ht="23.4" customHeight="1" thickBot="1" x14ac:dyDescent="0.4">
      <c r="B15" s="82" t="s">
        <v>9</v>
      </c>
      <c r="C15" s="18"/>
      <c r="D15" s="105">
        <v>0.33</v>
      </c>
      <c r="E15" s="15"/>
      <c r="F15" s="62">
        <v>0.33</v>
      </c>
      <c r="G15" s="5"/>
      <c r="H15" s="61">
        <v>0.34</v>
      </c>
      <c r="I15" s="56">
        <v>30</v>
      </c>
      <c r="J15" s="50">
        <f t="shared" si="0"/>
        <v>0</v>
      </c>
    </row>
    <row r="16" spans="2:10" ht="25.75" customHeight="1" thickBot="1" x14ac:dyDescent="0.4">
      <c r="B16" s="82" t="s">
        <v>10</v>
      </c>
      <c r="C16" s="19"/>
      <c r="D16" s="106">
        <v>0.33</v>
      </c>
      <c r="E16" s="6"/>
      <c r="F16" s="58">
        <v>0.33</v>
      </c>
      <c r="G16" s="2"/>
      <c r="H16" s="81">
        <v>0.34</v>
      </c>
      <c r="I16" s="56">
        <v>30</v>
      </c>
      <c r="J16" s="50">
        <f t="shared" si="0"/>
        <v>0</v>
      </c>
    </row>
    <row r="17" spans="1:10" ht="25.25" customHeight="1" thickBot="1" x14ac:dyDescent="0.4">
      <c r="A17" s="21" t="s">
        <v>11</v>
      </c>
      <c r="B17" s="78" t="s">
        <v>12</v>
      </c>
      <c r="C17" s="19"/>
      <c r="D17" s="106">
        <v>0.33</v>
      </c>
      <c r="E17" s="6"/>
      <c r="F17" s="58">
        <v>0.33</v>
      </c>
      <c r="G17" s="2"/>
      <c r="H17" s="81">
        <v>0.34</v>
      </c>
      <c r="I17" s="56">
        <v>10</v>
      </c>
      <c r="J17" s="50">
        <f t="shared" si="0"/>
        <v>0</v>
      </c>
    </row>
    <row r="18" spans="1:10" ht="23.4" customHeight="1" thickBot="1" x14ac:dyDescent="0.4">
      <c r="B18" s="76" t="s">
        <v>30</v>
      </c>
      <c r="C18" s="19"/>
      <c r="D18" s="106">
        <v>0.33</v>
      </c>
      <c r="E18" s="6"/>
      <c r="F18" s="58">
        <v>0.33</v>
      </c>
      <c r="G18" s="2"/>
      <c r="H18" s="81">
        <v>0.34</v>
      </c>
      <c r="I18" s="56">
        <v>20</v>
      </c>
      <c r="J18" s="50">
        <f t="shared" si="0"/>
        <v>0</v>
      </c>
    </row>
    <row r="19" spans="1:10" ht="24.65" customHeight="1" thickBot="1" x14ac:dyDescent="0.4">
      <c r="B19" s="80" t="s">
        <v>46</v>
      </c>
      <c r="C19" s="17"/>
      <c r="D19" s="107">
        <v>0.33</v>
      </c>
      <c r="E19" s="8"/>
      <c r="F19" s="52">
        <v>0.33</v>
      </c>
      <c r="G19" s="9"/>
      <c r="H19" s="54">
        <v>0.34</v>
      </c>
      <c r="I19" s="103">
        <v>10</v>
      </c>
      <c r="J19" s="79">
        <f>SUM(C19*D19+E19*F19+G19*H19)*I19</f>
        <v>0</v>
      </c>
    </row>
    <row r="20" spans="1:10" ht="23.4" customHeight="1" thickBot="1" x14ac:dyDescent="0.4">
      <c r="B20" s="78" t="s">
        <v>72</v>
      </c>
      <c r="C20" s="20"/>
      <c r="D20" s="107">
        <v>0.33</v>
      </c>
      <c r="E20" s="15"/>
      <c r="F20" s="52">
        <v>0.33</v>
      </c>
      <c r="G20" s="5"/>
      <c r="H20" s="54">
        <v>0.34</v>
      </c>
      <c r="I20" s="71">
        <v>10</v>
      </c>
      <c r="J20" s="79">
        <f t="shared" ref="J20:J22" si="3">SUM(C20*D20+E20*F20+G20*H20)*I20</f>
        <v>0</v>
      </c>
    </row>
    <row r="21" spans="1:10" ht="24.65" customHeight="1" thickBot="1" x14ac:dyDescent="0.4">
      <c r="B21" s="76" t="s">
        <v>73</v>
      </c>
      <c r="C21" s="17"/>
      <c r="D21" s="107">
        <v>0.33</v>
      </c>
      <c r="E21" s="6"/>
      <c r="F21" s="52">
        <v>0.33</v>
      </c>
      <c r="G21" s="2"/>
      <c r="H21" s="54">
        <v>0.34</v>
      </c>
      <c r="I21" s="71">
        <v>100</v>
      </c>
      <c r="J21" s="79">
        <f t="shared" si="3"/>
        <v>0</v>
      </c>
    </row>
    <row r="22" spans="1:10" ht="24.65" customHeight="1" thickBot="1" x14ac:dyDescent="0.4">
      <c r="B22" s="73" t="s">
        <v>74</v>
      </c>
      <c r="C22" s="17"/>
      <c r="D22" s="107">
        <v>0.33</v>
      </c>
      <c r="E22" s="8"/>
      <c r="F22" s="52">
        <v>0.33</v>
      </c>
      <c r="G22" s="10"/>
      <c r="H22" s="54">
        <v>0.34</v>
      </c>
      <c r="I22" s="71">
        <v>100</v>
      </c>
      <c r="J22" s="79">
        <f t="shared" si="3"/>
        <v>0</v>
      </c>
    </row>
    <row r="23" spans="1:10" ht="15" thickBot="1" x14ac:dyDescent="0.4">
      <c r="B23" s="67"/>
      <c r="C23" s="68" t="s">
        <v>31</v>
      </c>
      <c r="D23" s="69"/>
      <c r="E23" s="69" t="s">
        <v>32</v>
      </c>
      <c r="F23" s="68"/>
      <c r="G23" s="68" t="s">
        <v>33</v>
      </c>
      <c r="H23" s="68"/>
      <c r="I23" s="70"/>
      <c r="J23" s="50"/>
    </row>
    <row r="24" spans="1:10" ht="25.25" customHeight="1" thickBot="1" x14ac:dyDescent="0.4">
      <c r="B24" s="66" t="s">
        <v>34</v>
      </c>
      <c r="C24" s="19"/>
      <c r="D24" s="54">
        <v>0.33</v>
      </c>
      <c r="E24" s="9"/>
      <c r="F24" s="54">
        <v>0.33</v>
      </c>
      <c r="G24" s="10"/>
      <c r="H24" s="54">
        <v>0.34</v>
      </c>
      <c r="I24" s="55">
        <v>50</v>
      </c>
      <c r="J24" s="79">
        <f>SUM(C24*D24+E24*F24+G24*H24)*I24</f>
        <v>0</v>
      </c>
    </row>
    <row r="25" spans="1:10" ht="25.25" customHeight="1" thickBot="1" x14ac:dyDescent="0.4">
      <c r="B25" s="63" t="s">
        <v>35</v>
      </c>
      <c r="C25" s="19"/>
      <c r="D25" s="54">
        <v>0.33</v>
      </c>
      <c r="E25" s="9"/>
      <c r="F25" s="54">
        <v>0.33</v>
      </c>
      <c r="G25" s="10"/>
      <c r="H25" s="54">
        <v>0.34</v>
      </c>
      <c r="I25" s="55">
        <v>30</v>
      </c>
      <c r="J25" s="79">
        <f t="shared" ref="J25:J31" si="4">SUM(C25*D25+E25*F25+G25*H25)*I25</f>
        <v>0</v>
      </c>
    </row>
    <row r="26" spans="1:10" ht="24.5" customHeight="1" thickBot="1" x14ac:dyDescent="0.4">
      <c r="B26" s="63" t="s">
        <v>36</v>
      </c>
      <c r="C26" s="19"/>
      <c r="D26" s="54">
        <v>0.33</v>
      </c>
      <c r="E26" s="9"/>
      <c r="F26" s="54">
        <v>0.33</v>
      </c>
      <c r="G26" s="10"/>
      <c r="H26" s="54">
        <v>0.34</v>
      </c>
      <c r="I26" s="55">
        <v>10</v>
      </c>
      <c r="J26" s="79">
        <f t="shared" si="4"/>
        <v>0</v>
      </c>
    </row>
    <row r="27" spans="1:10" ht="23.4" customHeight="1" thickBot="1" x14ac:dyDescent="0.4">
      <c r="B27" s="63" t="s">
        <v>37</v>
      </c>
      <c r="C27" s="19"/>
      <c r="D27" s="54">
        <v>0.33</v>
      </c>
      <c r="E27" s="9"/>
      <c r="F27" s="54">
        <v>0.33</v>
      </c>
      <c r="G27" s="10"/>
      <c r="H27" s="54">
        <v>0.34</v>
      </c>
      <c r="I27" s="56">
        <v>30</v>
      </c>
      <c r="J27" s="77">
        <f t="shared" si="4"/>
        <v>0</v>
      </c>
    </row>
    <row r="28" spans="1:10" ht="20.399999999999999" customHeight="1" thickBot="1" x14ac:dyDescent="0.4">
      <c r="B28" s="63" t="s">
        <v>38</v>
      </c>
      <c r="C28" s="19"/>
      <c r="D28" s="54">
        <v>0.33</v>
      </c>
      <c r="E28" s="9"/>
      <c r="F28" s="54">
        <v>0.33</v>
      </c>
      <c r="G28" s="10"/>
      <c r="H28" s="54">
        <v>0.34</v>
      </c>
      <c r="I28" s="56">
        <v>10</v>
      </c>
      <c r="J28" s="50">
        <f t="shared" si="4"/>
        <v>0</v>
      </c>
    </row>
    <row r="29" spans="1:10" ht="22.75" customHeight="1" thickBot="1" x14ac:dyDescent="0.4">
      <c r="B29" s="60" t="s">
        <v>39</v>
      </c>
      <c r="C29" s="19"/>
      <c r="D29" s="54">
        <v>0.33</v>
      </c>
      <c r="E29" s="9"/>
      <c r="F29" s="54">
        <v>0.33</v>
      </c>
      <c r="G29" s="10"/>
      <c r="H29" s="54">
        <v>0.34</v>
      </c>
      <c r="I29" s="56">
        <v>30</v>
      </c>
      <c r="J29" s="50">
        <f t="shared" si="4"/>
        <v>0</v>
      </c>
    </row>
    <row r="30" spans="1:10" ht="21" customHeight="1" thickBot="1" x14ac:dyDescent="0.4">
      <c r="B30" s="59" t="s">
        <v>40</v>
      </c>
      <c r="C30" s="19"/>
      <c r="D30" s="54">
        <v>0.33</v>
      </c>
      <c r="E30" s="9"/>
      <c r="F30" s="54">
        <v>0.33</v>
      </c>
      <c r="G30" s="10"/>
      <c r="H30" s="54">
        <v>0.34</v>
      </c>
      <c r="I30" s="56">
        <v>30</v>
      </c>
      <c r="J30" s="50">
        <f t="shared" si="4"/>
        <v>0</v>
      </c>
    </row>
    <row r="31" spans="1:10" ht="26.4" customHeight="1" thickBot="1" x14ac:dyDescent="0.4">
      <c r="B31" s="53" t="s">
        <v>41</v>
      </c>
      <c r="C31" s="17"/>
      <c r="D31" s="47">
        <v>0.33</v>
      </c>
      <c r="E31" s="16"/>
      <c r="F31" s="54">
        <v>0.33</v>
      </c>
      <c r="G31" s="10"/>
      <c r="H31" s="54">
        <v>0.34</v>
      </c>
      <c r="I31" s="56">
        <v>10</v>
      </c>
      <c r="J31" s="50">
        <f t="shared" si="4"/>
        <v>0</v>
      </c>
    </row>
    <row r="32" spans="1:10" ht="49.5" customHeight="1" thickBot="1" x14ac:dyDescent="0.4">
      <c r="B32" s="39"/>
      <c r="I32" s="40" t="s">
        <v>54</v>
      </c>
      <c r="J32" s="41" cm="1">
        <f t="array" ref="J32">SUM(J9:J31-J23)</f>
        <v>0</v>
      </c>
    </row>
    <row r="33" spans="2:25" ht="47.4" customHeight="1" x14ac:dyDescent="0.35">
      <c r="B33" s="42" t="s">
        <v>47</v>
      </c>
      <c r="C33" s="42"/>
      <c r="D33" s="42"/>
      <c r="E33" s="42"/>
      <c r="F33" s="42"/>
      <c r="G33" s="42"/>
      <c r="H33" s="43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39"/>
    </row>
    <row r="34" spans="2:25" x14ac:dyDescent="0.35">
      <c r="B34" s="21" t="s">
        <v>11</v>
      </c>
    </row>
    <row r="38" spans="2:25" x14ac:dyDescent="0.35">
      <c r="B38" s="45"/>
      <c r="C38" s="46"/>
      <c r="D38" s="46"/>
    </row>
    <row r="39" spans="2:25" x14ac:dyDescent="0.35">
      <c r="B39" s="45"/>
      <c r="C39" s="46"/>
      <c r="D39" s="46"/>
    </row>
    <row r="40" spans="2:25" x14ac:dyDescent="0.35">
      <c r="C40" s="46"/>
      <c r="D40" s="46"/>
    </row>
  </sheetData>
  <sheetProtection algorithmName="SHA-512" hashValue="ucbjdOaOh9GvyZY+T5BjCaBDi8JjEilLaK74zxvjr48d/uA169fKvgxe7o4ABajR0zfbTsGHpw5Sm6lpl/0zkw==" saltValue="Tb5zXZewNH1HSEsh+EIQSg==" spinCount="100000" sheet="1" objects="1" scenarios="1" selectLockedCells="1"/>
  <mergeCells count="2">
    <mergeCell ref="B3:J3"/>
    <mergeCell ref="B33:G3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09D2A-5EC2-4B1B-8168-C16EBA454FD5}">
  <dimension ref="B2:F12"/>
  <sheetViews>
    <sheetView workbookViewId="0">
      <selection activeCell="D7" sqref="D7:D9"/>
    </sheetView>
  </sheetViews>
  <sheetFormatPr baseColWidth="10" defaultColWidth="11.54296875" defaultRowHeight="14.5" x14ac:dyDescent="0.35"/>
  <cols>
    <col min="1" max="1" width="11.54296875" style="21"/>
    <col min="2" max="3" width="25.90625" style="21" customWidth="1"/>
    <col min="4" max="4" width="44.81640625" style="21" customWidth="1"/>
    <col min="5" max="5" width="38.90625" style="21" customWidth="1"/>
    <col min="6" max="6" width="34.1796875" style="21" customWidth="1"/>
    <col min="7" max="16384" width="11.54296875" style="21"/>
  </cols>
  <sheetData>
    <row r="2" spans="2:6" ht="15" thickBot="1" x14ac:dyDescent="0.4"/>
    <row r="3" spans="2:6" ht="21.5" thickBot="1" x14ac:dyDescent="0.4">
      <c r="B3" s="22" t="s">
        <v>64</v>
      </c>
      <c r="C3" s="23"/>
      <c r="D3" s="24"/>
    </row>
    <row r="4" spans="2:6" ht="36" customHeight="1" x14ac:dyDescent="0.35">
      <c r="B4" s="25" t="s">
        <v>13</v>
      </c>
      <c r="C4" s="25"/>
      <c r="D4" s="25"/>
    </row>
    <row r="5" spans="2:6" ht="15" thickBot="1" x14ac:dyDescent="0.4">
      <c r="B5" s="26"/>
      <c r="C5" s="26"/>
      <c r="D5" s="26"/>
    </row>
    <row r="6" spans="2:6" ht="28.25" customHeight="1" thickBot="1" x14ac:dyDescent="0.4">
      <c r="B6" s="27" t="s">
        <v>14</v>
      </c>
      <c r="C6" s="28" t="s">
        <v>15</v>
      </c>
      <c r="D6" s="29" t="s">
        <v>50</v>
      </c>
      <c r="E6" s="30" t="s">
        <v>60</v>
      </c>
      <c r="F6" s="122" t="s">
        <v>61</v>
      </c>
    </row>
    <row r="7" spans="2:6" ht="28.25" customHeight="1" x14ac:dyDescent="0.35">
      <c r="B7" s="118" t="s">
        <v>79</v>
      </c>
      <c r="C7" s="119" t="s">
        <v>80</v>
      </c>
      <c r="D7" s="123"/>
      <c r="E7" s="112">
        <v>4</v>
      </c>
      <c r="F7" s="113">
        <f>D7*E7</f>
        <v>0</v>
      </c>
    </row>
    <row r="8" spans="2:6" ht="22.25" customHeight="1" x14ac:dyDescent="0.35">
      <c r="B8" s="118" t="s">
        <v>19</v>
      </c>
      <c r="C8" s="119" t="s">
        <v>19</v>
      </c>
      <c r="D8" s="3"/>
      <c r="E8" s="114">
        <v>20</v>
      </c>
      <c r="F8" s="115">
        <f>D8*E8</f>
        <v>0</v>
      </c>
    </row>
    <row r="9" spans="2:6" ht="23.4" customHeight="1" thickBot="1" x14ac:dyDescent="0.4">
      <c r="B9" s="120" t="s">
        <v>17</v>
      </c>
      <c r="C9" s="121" t="s">
        <v>18</v>
      </c>
      <c r="D9" s="108"/>
      <c r="E9" s="116">
        <v>8</v>
      </c>
      <c r="F9" s="117">
        <f>D9*E9</f>
        <v>0</v>
      </c>
    </row>
    <row r="10" spans="2:6" ht="40" customHeight="1" thickBot="1" x14ac:dyDescent="0.4">
      <c r="D10" s="109"/>
      <c r="E10" s="110" t="s">
        <v>62</v>
      </c>
      <c r="F10" s="111">
        <f>SUM(F7:F9)</f>
        <v>0</v>
      </c>
    </row>
    <row r="12" spans="2:6" x14ac:dyDescent="0.35">
      <c r="B12" s="38"/>
    </row>
  </sheetData>
  <sheetProtection algorithmName="SHA-512" hashValue="UTEQevYeFHBBQGLa4G19Ov38z1fJPNULqTRhNJ+rM9lX5yA/9I3fRbuWnZ0vp5phrUAhNt3Y80QbezeRiecnJA==" saltValue="f9t8XWsOpLUEJXHh5PlpDQ==" spinCount="100000" sheet="1" objects="1" scenarios="1" selectLockedCells="1"/>
  <mergeCells count="2"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06DAA-84F1-4EA7-9202-31C67490B409}">
  <dimension ref="A2:Y40"/>
  <sheetViews>
    <sheetView workbookViewId="0">
      <selection activeCell="G24" sqref="G24:G31"/>
    </sheetView>
  </sheetViews>
  <sheetFormatPr baseColWidth="10" defaultColWidth="11.453125" defaultRowHeight="14.5" x14ac:dyDescent="0.35"/>
  <cols>
    <col min="1" max="1" width="4.36328125" style="21" customWidth="1"/>
    <col min="2" max="2" width="64.6328125" style="21" customWidth="1"/>
    <col min="3" max="3" width="33.54296875" style="21" customWidth="1"/>
    <col min="4" max="4" width="14.36328125" style="21" customWidth="1"/>
    <col min="5" max="5" width="23.81640625" style="21" customWidth="1"/>
    <col min="6" max="6" width="13.453125" style="21" customWidth="1"/>
    <col min="7" max="7" width="24.08984375" style="21" customWidth="1"/>
    <col min="8" max="8" width="18.08984375" style="21" customWidth="1"/>
    <col min="9" max="9" width="24.1796875" style="21" customWidth="1"/>
    <col min="10" max="10" width="50.26953125" style="21" customWidth="1"/>
    <col min="11" max="16384" width="11.453125" style="21"/>
  </cols>
  <sheetData>
    <row r="2" spans="2:10" ht="16.5" customHeight="1" thickBot="1" x14ac:dyDescent="0.4">
      <c r="B2" s="86"/>
    </row>
    <row r="3" spans="2:10" ht="27" customHeight="1" thickBot="1" x14ac:dyDescent="0.4">
      <c r="B3" s="22" t="s">
        <v>65</v>
      </c>
      <c r="C3" s="23"/>
      <c r="D3" s="23"/>
      <c r="E3" s="23"/>
      <c r="F3" s="23"/>
      <c r="G3" s="23"/>
      <c r="H3" s="23"/>
      <c r="I3" s="23"/>
      <c r="J3" s="24"/>
    </row>
    <row r="4" spans="2:10" ht="16.5" customHeight="1" x14ac:dyDescent="0.35">
      <c r="B4" s="21" t="s">
        <v>49</v>
      </c>
      <c r="C4" s="87"/>
      <c r="D4" s="87"/>
      <c r="E4" s="87"/>
      <c r="F4" s="87"/>
      <c r="G4" s="87"/>
      <c r="H4" s="87"/>
      <c r="I4" s="87"/>
      <c r="J4" s="87"/>
    </row>
    <row r="5" spans="2:10" ht="16.5" customHeight="1" x14ac:dyDescent="0.35">
      <c r="B5" s="87"/>
      <c r="C5" s="87"/>
      <c r="D5" s="87"/>
      <c r="E5" s="87"/>
      <c r="F5" s="87"/>
      <c r="G5" s="87"/>
      <c r="H5" s="87"/>
      <c r="I5" s="87"/>
      <c r="J5" s="87"/>
    </row>
    <row r="6" spans="2:10" ht="16.25" customHeight="1" thickBot="1" x14ac:dyDescent="0.4">
      <c r="C6" s="88"/>
      <c r="D6" s="88"/>
      <c r="E6" s="88"/>
      <c r="F6" s="88"/>
      <c r="G6" s="88"/>
      <c r="H6" s="89"/>
    </row>
    <row r="7" spans="2:10" ht="105.65" customHeight="1" thickBot="1" x14ac:dyDescent="0.4">
      <c r="B7" s="90" t="s">
        <v>3</v>
      </c>
      <c r="C7" s="91" t="s">
        <v>4</v>
      </c>
      <c r="D7" s="92" t="s">
        <v>52</v>
      </c>
      <c r="E7" s="93" t="s">
        <v>5</v>
      </c>
      <c r="F7" s="94" t="s">
        <v>52</v>
      </c>
      <c r="G7" s="93" t="s">
        <v>6</v>
      </c>
      <c r="H7" s="95" t="s">
        <v>52</v>
      </c>
      <c r="I7" s="90" t="s">
        <v>7</v>
      </c>
      <c r="J7" s="97" t="s">
        <v>44</v>
      </c>
    </row>
    <row r="8" spans="2:10" ht="16.5" customHeight="1" thickBot="1" x14ac:dyDescent="0.4">
      <c r="B8" s="98"/>
      <c r="C8" s="36" t="s">
        <v>0</v>
      </c>
      <c r="D8" s="99"/>
      <c r="E8" s="36" t="s">
        <v>1</v>
      </c>
      <c r="F8" s="99"/>
      <c r="G8" s="36" t="s">
        <v>2</v>
      </c>
      <c r="H8" s="99"/>
      <c r="I8" s="100"/>
      <c r="J8" s="101"/>
    </row>
    <row r="9" spans="2:10" ht="27.65" customHeight="1" thickBot="1" x14ac:dyDescent="0.4">
      <c r="B9" s="85" t="s">
        <v>8</v>
      </c>
      <c r="C9" s="17">
        <v>1</v>
      </c>
      <c r="D9" s="54">
        <v>0.33</v>
      </c>
      <c r="E9" s="9">
        <v>1</v>
      </c>
      <c r="F9" s="54">
        <v>0.33</v>
      </c>
      <c r="G9" s="10">
        <v>1</v>
      </c>
      <c r="H9" s="54">
        <v>0.34</v>
      </c>
      <c r="I9" s="70">
        <v>50</v>
      </c>
      <c r="J9" s="79">
        <f>SUM(C9*D9+E9*F9+G9*H9)*I9</f>
        <v>50</v>
      </c>
    </row>
    <row r="10" spans="2:10" ht="25.25" customHeight="1" thickBot="1" x14ac:dyDescent="0.4">
      <c r="B10" s="82" t="s">
        <v>43</v>
      </c>
      <c r="C10" s="17">
        <v>1</v>
      </c>
      <c r="D10" s="54">
        <v>0.33</v>
      </c>
      <c r="E10" s="9">
        <v>1</v>
      </c>
      <c r="F10" s="54">
        <v>0.33</v>
      </c>
      <c r="G10" s="10">
        <v>1</v>
      </c>
      <c r="H10" s="54">
        <v>0.34</v>
      </c>
      <c r="I10" s="70">
        <v>30</v>
      </c>
      <c r="J10" s="79">
        <f t="shared" ref="J10:J18" si="0">SUM(C10*D10+E10*F10+G10*H10)*I10</f>
        <v>30</v>
      </c>
    </row>
    <row r="11" spans="2:10" ht="28.75" customHeight="1" thickBot="1" x14ac:dyDescent="0.4">
      <c r="B11" s="82" t="s">
        <v>69</v>
      </c>
      <c r="C11" s="17">
        <v>1</v>
      </c>
      <c r="D11" s="54">
        <v>0.33</v>
      </c>
      <c r="E11" s="9">
        <v>1</v>
      </c>
      <c r="F11" s="54">
        <v>0.33</v>
      </c>
      <c r="G11" s="10">
        <v>1</v>
      </c>
      <c r="H11" s="54">
        <v>0.34</v>
      </c>
      <c r="I11" s="70">
        <v>30</v>
      </c>
      <c r="J11" s="79">
        <f t="shared" si="0"/>
        <v>30</v>
      </c>
    </row>
    <row r="12" spans="2:10" ht="28.75" customHeight="1" thickBot="1" x14ac:dyDescent="0.4">
      <c r="B12" s="82" t="s">
        <v>70</v>
      </c>
      <c r="C12" s="17">
        <v>1</v>
      </c>
      <c r="D12" s="54">
        <v>0.33</v>
      </c>
      <c r="E12" s="9">
        <v>1</v>
      </c>
      <c r="F12" s="54">
        <v>0.33</v>
      </c>
      <c r="G12" s="10">
        <v>1</v>
      </c>
      <c r="H12" s="54">
        <v>0.34</v>
      </c>
      <c r="I12" s="70">
        <v>30</v>
      </c>
      <c r="J12" s="79">
        <f t="shared" ref="J12" si="1">SUM(C12*D12+E12*F12+G12*H12)*I12</f>
        <v>30</v>
      </c>
    </row>
    <row r="13" spans="2:10" ht="28.75" customHeight="1" thickBot="1" x14ac:dyDescent="0.4">
      <c r="B13" s="82" t="s">
        <v>71</v>
      </c>
      <c r="C13" s="17">
        <v>1</v>
      </c>
      <c r="D13" s="54">
        <v>0.33</v>
      </c>
      <c r="E13" s="9">
        <v>1</v>
      </c>
      <c r="F13" s="54">
        <v>0.33</v>
      </c>
      <c r="G13" s="10">
        <v>1</v>
      </c>
      <c r="H13" s="54">
        <v>0.34</v>
      </c>
      <c r="I13" s="70">
        <v>30</v>
      </c>
      <c r="J13" s="79">
        <f t="shared" ref="J13" si="2">SUM(C13*D13+E13*F13+G13*H13)*I13</f>
        <v>30</v>
      </c>
    </row>
    <row r="14" spans="2:10" ht="22.75" customHeight="1" thickBot="1" x14ac:dyDescent="0.4">
      <c r="B14" s="82" t="s">
        <v>42</v>
      </c>
      <c r="C14" s="17">
        <v>1</v>
      </c>
      <c r="D14" s="54">
        <v>0.33</v>
      </c>
      <c r="E14" s="9">
        <v>1</v>
      </c>
      <c r="F14" s="54">
        <v>0.33</v>
      </c>
      <c r="G14" s="10">
        <v>1</v>
      </c>
      <c r="H14" s="54">
        <v>0.34</v>
      </c>
      <c r="I14" s="70">
        <v>10</v>
      </c>
      <c r="J14" s="79">
        <f t="shared" si="0"/>
        <v>10</v>
      </c>
    </row>
    <row r="15" spans="2:10" ht="23.4" customHeight="1" thickBot="1" x14ac:dyDescent="0.4">
      <c r="B15" s="82" t="s">
        <v>9</v>
      </c>
      <c r="C15" s="17">
        <v>1</v>
      </c>
      <c r="D15" s="54">
        <v>0.33</v>
      </c>
      <c r="E15" s="9">
        <v>1</v>
      </c>
      <c r="F15" s="54">
        <v>0.33</v>
      </c>
      <c r="G15" s="10">
        <v>1</v>
      </c>
      <c r="H15" s="54">
        <v>0.34</v>
      </c>
      <c r="I15" s="70">
        <v>30</v>
      </c>
      <c r="J15" s="79">
        <f t="shared" si="0"/>
        <v>30</v>
      </c>
    </row>
    <row r="16" spans="2:10" ht="25.75" customHeight="1" thickBot="1" x14ac:dyDescent="0.4">
      <c r="B16" s="82" t="s">
        <v>10</v>
      </c>
      <c r="C16" s="17">
        <v>1</v>
      </c>
      <c r="D16" s="54">
        <v>0.33</v>
      </c>
      <c r="E16" s="9">
        <v>1</v>
      </c>
      <c r="F16" s="54">
        <v>0.33</v>
      </c>
      <c r="G16" s="10">
        <v>1</v>
      </c>
      <c r="H16" s="54">
        <v>0.34</v>
      </c>
      <c r="I16" s="70">
        <v>30</v>
      </c>
      <c r="J16" s="79">
        <f t="shared" si="0"/>
        <v>30</v>
      </c>
    </row>
    <row r="17" spans="1:10" ht="25.25" customHeight="1" thickBot="1" x14ac:dyDescent="0.4">
      <c r="A17" s="21" t="s">
        <v>11</v>
      </c>
      <c r="B17" s="78" t="s">
        <v>12</v>
      </c>
      <c r="C17" s="17">
        <v>1</v>
      </c>
      <c r="D17" s="54">
        <v>0.33</v>
      </c>
      <c r="E17" s="9">
        <v>1</v>
      </c>
      <c r="F17" s="54">
        <v>0.33</v>
      </c>
      <c r="G17" s="10">
        <v>1</v>
      </c>
      <c r="H17" s="54">
        <v>0.34</v>
      </c>
      <c r="I17" s="70">
        <v>10</v>
      </c>
      <c r="J17" s="79">
        <f t="shared" si="0"/>
        <v>10</v>
      </c>
    </row>
    <row r="18" spans="1:10" ht="23.4" customHeight="1" thickBot="1" x14ac:dyDescent="0.4">
      <c r="B18" s="76" t="s">
        <v>30</v>
      </c>
      <c r="C18" s="17">
        <v>1</v>
      </c>
      <c r="D18" s="54">
        <v>0.33</v>
      </c>
      <c r="E18" s="9">
        <v>1</v>
      </c>
      <c r="F18" s="54">
        <v>0.33</v>
      </c>
      <c r="G18" s="10">
        <v>1</v>
      </c>
      <c r="H18" s="54">
        <v>0.34</v>
      </c>
      <c r="I18" s="70">
        <v>20</v>
      </c>
      <c r="J18" s="79">
        <f t="shared" si="0"/>
        <v>20</v>
      </c>
    </row>
    <row r="19" spans="1:10" ht="24.65" customHeight="1" thickBot="1" x14ac:dyDescent="0.4">
      <c r="B19" s="80" t="s">
        <v>46</v>
      </c>
      <c r="C19" s="17">
        <v>1</v>
      </c>
      <c r="D19" s="54">
        <v>0.33</v>
      </c>
      <c r="E19" s="9">
        <v>1</v>
      </c>
      <c r="F19" s="54">
        <v>0.33</v>
      </c>
      <c r="G19" s="9">
        <v>1</v>
      </c>
      <c r="H19" s="54">
        <v>0.34</v>
      </c>
      <c r="I19" s="102">
        <v>10</v>
      </c>
      <c r="J19" s="79">
        <f>SUM(C19*D19+E19*F19+G19*H19)*I19</f>
        <v>10</v>
      </c>
    </row>
    <row r="20" spans="1:10" ht="23.4" customHeight="1" thickBot="1" x14ac:dyDescent="0.4">
      <c r="B20" s="78" t="s">
        <v>72</v>
      </c>
      <c r="C20" s="17">
        <v>1</v>
      </c>
      <c r="D20" s="54">
        <v>0.33</v>
      </c>
      <c r="E20" s="9">
        <v>1</v>
      </c>
      <c r="F20" s="54">
        <v>0.33</v>
      </c>
      <c r="G20" s="10">
        <v>1</v>
      </c>
      <c r="H20" s="54">
        <v>0.34</v>
      </c>
      <c r="I20" s="71">
        <v>10</v>
      </c>
      <c r="J20" s="79">
        <f t="shared" ref="J20:J22" si="3">SUM(C20*D20+E20*F20+G20*H20)*I20</f>
        <v>10</v>
      </c>
    </row>
    <row r="21" spans="1:10" ht="24.65" customHeight="1" thickBot="1" x14ac:dyDescent="0.4">
      <c r="B21" s="124" t="s">
        <v>73</v>
      </c>
      <c r="C21" s="17">
        <v>1</v>
      </c>
      <c r="D21" s="51">
        <v>0.33</v>
      </c>
      <c r="E21" s="1">
        <v>1</v>
      </c>
      <c r="F21" s="51">
        <v>0.33</v>
      </c>
      <c r="G21" s="2">
        <v>1</v>
      </c>
      <c r="H21" s="54">
        <v>0.34</v>
      </c>
      <c r="I21" s="71">
        <v>100</v>
      </c>
      <c r="J21" s="79">
        <f t="shared" si="3"/>
        <v>100</v>
      </c>
    </row>
    <row r="22" spans="1:10" ht="24.65" customHeight="1" thickBot="1" x14ac:dyDescent="0.4">
      <c r="B22" s="124" t="s">
        <v>74</v>
      </c>
      <c r="C22" s="17">
        <v>1</v>
      </c>
      <c r="D22" s="51">
        <v>0.33</v>
      </c>
      <c r="E22" s="9">
        <v>1</v>
      </c>
      <c r="F22" s="51">
        <v>0.33</v>
      </c>
      <c r="G22" s="10">
        <v>1</v>
      </c>
      <c r="H22" s="54">
        <v>0.34</v>
      </c>
      <c r="I22" s="71">
        <v>100</v>
      </c>
      <c r="J22" s="79">
        <f t="shared" si="3"/>
        <v>100</v>
      </c>
    </row>
    <row r="23" spans="1:10" ht="15" thickBot="1" x14ac:dyDescent="0.4">
      <c r="B23" s="67"/>
      <c r="C23" s="68" t="s">
        <v>31</v>
      </c>
      <c r="D23" s="69"/>
      <c r="E23" s="69" t="s">
        <v>32</v>
      </c>
      <c r="F23" s="68"/>
      <c r="G23" s="68" t="s">
        <v>33</v>
      </c>
      <c r="H23" s="68"/>
      <c r="I23" s="70"/>
      <c r="J23" s="50"/>
    </row>
    <row r="24" spans="1:10" ht="25.25" customHeight="1" thickBot="1" x14ac:dyDescent="0.4">
      <c r="B24" s="66" t="s">
        <v>34</v>
      </c>
      <c r="C24" s="17">
        <v>1</v>
      </c>
      <c r="D24" s="54">
        <v>0.33</v>
      </c>
      <c r="E24" s="9">
        <v>1</v>
      </c>
      <c r="F24" s="54">
        <v>0.33</v>
      </c>
      <c r="G24" s="10">
        <v>1</v>
      </c>
      <c r="H24" s="54">
        <v>0.34</v>
      </c>
      <c r="I24" s="55">
        <v>50</v>
      </c>
      <c r="J24" s="79">
        <f>SUM(C24*D24+E24*F24+G24*H24)*I24</f>
        <v>50</v>
      </c>
    </row>
    <row r="25" spans="1:10" ht="25.25" customHeight="1" thickBot="1" x14ac:dyDescent="0.4">
      <c r="B25" s="63" t="s">
        <v>35</v>
      </c>
      <c r="C25" s="17">
        <v>1</v>
      </c>
      <c r="D25" s="54">
        <v>0.33</v>
      </c>
      <c r="E25" s="9">
        <v>1</v>
      </c>
      <c r="F25" s="54">
        <v>0.33</v>
      </c>
      <c r="G25" s="10">
        <v>1</v>
      </c>
      <c r="H25" s="54">
        <v>0.34</v>
      </c>
      <c r="I25" s="55">
        <v>30</v>
      </c>
      <c r="J25" s="79">
        <f t="shared" ref="J25:J31" si="4">SUM(C25*D25+E25*F25+G25*H25)*I25</f>
        <v>30</v>
      </c>
    </row>
    <row r="26" spans="1:10" ht="24.5" customHeight="1" thickBot="1" x14ac:dyDescent="0.4">
      <c r="B26" s="63" t="s">
        <v>36</v>
      </c>
      <c r="C26" s="17">
        <v>1</v>
      </c>
      <c r="D26" s="54">
        <v>0.33</v>
      </c>
      <c r="E26" s="9">
        <v>1</v>
      </c>
      <c r="F26" s="54">
        <v>0.33</v>
      </c>
      <c r="G26" s="10">
        <v>1</v>
      </c>
      <c r="H26" s="54">
        <v>0.34</v>
      </c>
      <c r="I26" s="55">
        <v>10</v>
      </c>
      <c r="J26" s="79">
        <f t="shared" si="4"/>
        <v>10</v>
      </c>
    </row>
    <row r="27" spans="1:10" ht="23.4" customHeight="1" thickBot="1" x14ac:dyDescent="0.4">
      <c r="B27" s="63" t="s">
        <v>37</v>
      </c>
      <c r="C27" s="17">
        <v>1</v>
      </c>
      <c r="D27" s="54">
        <v>0.33</v>
      </c>
      <c r="E27" s="9">
        <v>1</v>
      </c>
      <c r="F27" s="54">
        <v>0.33</v>
      </c>
      <c r="G27" s="10">
        <v>1</v>
      </c>
      <c r="H27" s="54">
        <v>0.34</v>
      </c>
      <c r="I27" s="55">
        <v>30</v>
      </c>
      <c r="J27" s="79">
        <f t="shared" si="4"/>
        <v>30</v>
      </c>
    </row>
    <row r="28" spans="1:10" ht="20.399999999999999" customHeight="1" thickBot="1" x14ac:dyDescent="0.4">
      <c r="B28" s="63" t="s">
        <v>38</v>
      </c>
      <c r="C28" s="17">
        <v>1</v>
      </c>
      <c r="D28" s="54">
        <v>0.33</v>
      </c>
      <c r="E28" s="9">
        <v>1</v>
      </c>
      <c r="F28" s="54">
        <v>0.33</v>
      </c>
      <c r="G28" s="10">
        <v>1</v>
      </c>
      <c r="H28" s="54">
        <v>0.34</v>
      </c>
      <c r="I28" s="55">
        <v>10</v>
      </c>
      <c r="J28" s="79">
        <f t="shared" si="4"/>
        <v>10</v>
      </c>
    </row>
    <row r="29" spans="1:10" ht="22.75" customHeight="1" thickBot="1" x14ac:dyDescent="0.4">
      <c r="B29" s="60" t="s">
        <v>39</v>
      </c>
      <c r="C29" s="17">
        <v>1</v>
      </c>
      <c r="D29" s="54">
        <v>0.33</v>
      </c>
      <c r="E29" s="9">
        <v>1</v>
      </c>
      <c r="F29" s="54">
        <v>0.33</v>
      </c>
      <c r="G29" s="10">
        <v>1</v>
      </c>
      <c r="H29" s="54">
        <v>0.34</v>
      </c>
      <c r="I29" s="55">
        <v>30</v>
      </c>
      <c r="J29" s="79">
        <f t="shared" si="4"/>
        <v>30</v>
      </c>
    </row>
    <row r="30" spans="1:10" ht="21" customHeight="1" thickBot="1" x14ac:dyDescent="0.4">
      <c r="B30" s="59" t="s">
        <v>40</v>
      </c>
      <c r="C30" s="17">
        <v>1</v>
      </c>
      <c r="D30" s="54">
        <v>0.33</v>
      </c>
      <c r="E30" s="9">
        <v>1</v>
      </c>
      <c r="F30" s="54">
        <v>0.33</v>
      </c>
      <c r="G30" s="10">
        <v>1</v>
      </c>
      <c r="H30" s="54">
        <v>0.34</v>
      </c>
      <c r="I30" s="55">
        <v>30</v>
      </c>
      <c r="J30" s="79">
        <f t="shared" si="4"/>
        <v>30</v>
      </c>
    </row>
    <row r="31" spans="1:10" ht="26.4" customHeight="1" thickBot="1" x14ac:dyDescent="0.4">
      <c r="B31" s="53" t="s">
        <v>41</v>
      </c>
      <c r="C31" s="17">
        <v>1</v>
      </c>
      <c r="D31" s="54">
        <v>0.33</v>
      </c>
      <c r="E31" s="9">
        <v>1</v>
      </c>
      <c r="F31" s="54">
        <v>0.33</v>
      </c>
      <c r="G31" s="10">
        <v>1</v>
      </c>
      <c r="H31" s="54">
        <v>0.34</v>
      </c>
      <c r="I31" s="55">
        <v>10</v>
      </c>
      <c r="J31" s="79">
        <f t="shared" si="4"/>
        <v>10</v>
      </c>
    </row>
    <row r="32" spans="1:10" ht="63" customHeight="1" thickBot="1" x14ac:dyDescent="0.4">
      <c r="B32" s="39"/>
      <c r="I32" s="40" t="s">
        <v>54</v>
      </c>
      <c r="J32" s="125" cm="1">
        <f t="array" ref="J32">SUM(J9:J31-J23)</f>
        <v>690</v>
      </c>
    </row>
    <row r="33" spans="2:25" ht="47.4" customHeight="1" x14ac:dyDescent="0.35">
      <c r="B33" s="42" t="s">
        <v>47</v>
      </c>
      <c r="C33" s="42"/>
      <c r="D33" s="42"/>
      <c r="E33" s="42"/>
      <c r="F33" s="42"/>
      <c r="G33" s="42"/>
      <c r="H33" s="43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39"/>
    </row>
    <row r="34" spans="2:25" x14ac:dyDescent="0.35">
      <c r="B34" s="21" t="s">
        <v>11</v>
      </c>
    </row>
    <row r="38" spans="2:25" x14ac:dyDescent="0.35">
      <c r="B38" s="45"/>
      <c r="C38" s="46"/>
      <c r="D38" s="46"/>
    </row>
    <row r="39" spans="2:25" x14ac:dyDescent="0.35">
      <c r="B39" s="45"/>
      <c r="C39" s="46"/>
      <c r="D39" s="46"/>
    </row>
    <row r="40" spans="2:25" x14ac:dyDescent="0.35">
      <c r="C40" s="46"/>
      <c r="D40" s="46"/>
    </row>
  </sheetData>
  <sheetProtection algorithmName="SHA-512" hashValue="XEeDWqZJ/SdHf/fM5sluMo8fGz896p82GKW+QtuQ3WKa+Z0uIbVhQVULdhfWI6SHGU9Dd8D5xk/GsYLf1s7BFw==" saltValue="ZTUgi/kzYXzy3RwC+YY/Bg==" spinCount="100000" sheet="1" objects="1" scenarios="1" selectLockedCells="1"/>
  <mergeCells count="2">
    <mergeCell ref="B3:J3"/>
    <mergeCell ref="B33:G3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F36AE-1B00-4D47-8BC1-AE0249694578}">
  <dimension ref="B2:F14"/>
  <sheetViews>
    <sheetView workbookViewId="0">
      <selection activeCell="D7" sqref="D7:D11"/>
    </sheetView>
  </sheetViews>
  <sheetFormatPr baseColWidth="10" defaultColWidth="11.54296875" defaultRowHeight="14.5" x14ac:dyDescent="0.35"/>
  <cols>
    <col min="1" max="1" width="11.54296875" style="21"/>
    <col min="2" max="3" width="25.90625" style="21" customWidth="1"/>
    <col min="4" max="4" width="44.81640625" style="21" customWidth="1"/>
    <col min="5" max="5" width="35.81640625" style="21" customWidth="1"/>
    <col min="6" max="6" width="32.08984375" style="21" customWidth="1"/>
    <col min="7" max="16384" width="11.54296875" style="21"/>
  </cols>
  <sheetData>
    <row r="2" spans="2:6" ht="15" thickBot="1" x14ac:dyDescent="0.4"/>
    <row r="3" spans="2:6" ht="21.5" thickBot="1" x14ac:dyDescent="0.4">
      <c r="B3" s="22" t="s">
        <v>63</v>
      </c>
      <c r="C3" s="23"/>
      <c r="D3" s="24"/>
    </row>
    <row r="4" spans="2:6" ht="36" customHeight="1" x14ac:dyDescent="0.35">
      <c r="B4" s="25" t="s">
        <v>13</v>
      </c>
      <c r="C4" s="25"/>
      <c r="D4" s="25"/>
    </row>
    <row r="5" spans="2:6" ht="15" thickBot="1" x14ac:dyDescent="0.4">
      <c r="B5" s="26"/>
      <c r="C5" s="26"/>
      <c r="D5" s="26"/>
    </row>
    <row r="6" spans="2:6" ht="16" thickBot="1" x14ac:dyDescent="0.4">
      <c r="B6" s="27" t="s">
        <v>14</v>
      </c>
      <c r="C6" s="28" t="s">
        <v>15</v>
      </c>
      <c r="D6" s="126" t="s">
        <v>50</v>
      </c>
      <c r="E6" s="30" t="s">
        <v>60</v>
      </c>
      <c r="F6" s="122" t="s">
        <v>61</v>
      </c>
    </row>
    <row r="7" spans="2:6" ht="23.4" customHeight="1" x14ac:dyDescent="0.35">
      <c r="B7" s="118" t="s">
        <v>22</v>
      </c>
      <c r="C7" s="119" t="s">
        <v>23</v>
      </c>
      <c r="D7" s="3"/>
      <c r="E7" s="127">
        <v>5</v>
      </c>
      <c r="F7" s="128">
        <f>D7*E7</f>
        <v>0</v>
      </c>
    </row>
    <row r="8" spans="2:6" ht="22.75" customHeight="1" x14ac:dyDescent="0.35">
      <c r="B8" s="118" t="s">
        <v>20</v>
      </c>
      <c r="C8" s="119" t="s">
        <v>21</v>
      </c>
      <c r="D8" s="3"/>
      <c r="E8" s="114">
        <v>20</v>
      </c>
      <c r="F8" s="129">
        <f t="shared" ref="F8:F11" si="0">D8*E8</f>
        <v>0</v>
      </c>
    </row>
    <row r="9" spans="2:6" ht="21.65" customHeight="1" x14ac:dyDescent="0.35">
      <c r="B9" s="118" t="s">
        <v>24</v>
      </c>
      <c r="C9" s="119" t="s">
        <v>25</v>
      </c>
      <c r="D9" s="3"/>
      <c r="E9" s="114">
        <v>5</v>
      </c>
      <c r="F9" s="129">
        <f t="shared" si="0"/>
        <v>0</v>
      </c>
    </row>
    <row r="10" spans="2:6" ht="21.65" customHeight="1" x14ac:dyDescent="0.35">
      <c r="B10" s="118" t="s">
        <v>26</v>
      </c>
      <c r="C10" s="119" t="s">
        <v>27</v>
      </c>
      <c r="D10" s="3"/>
      <c r="E10" s="130">
        <v>8</v>
      </c>
      <c r="F10" s="129">
        <f t="shared" si="0"/>
        <v>0</v>
      </c>
    </row>
    <row r="11" spans="2:6" ht="28.75" customHeight="1" thickBot="1" x14ac:dyDescent="0.4">
      <c r="B11" s="120" t="s">
        <v>28</v>
      </c>
      <c r="C11" s="121" t="s">
        <v>29</v>
      </c>
      <c r="D11" s="3"/>
      <c r="E11" s="131">
        <v>20</v>
      </c>
      <c r="F11" s="132">
        <f t="shared" si="0"/>
        <v>0</v>
      </c>
    </row>
    <row r="12" spans="2:6" ht="46" customHeight="1" thickBot="1" x14ac:dyDescent="0.4">
      <c r="D12" s="133"/>
      <c r="E12" s="28" t="s">
        <v>62</v>
      </c>
      <c r="F12" s="134">
        <f>SUM(F7:F11)</f>
        <v>0</v>
      </c>
    </row>
    <row r="14" spans="2:6" x14ac:dyDescent="0.35">
      <c r="B14" s="38"/>
    </row>
  </sheetData>
  <sheetProtection algorithmName="SHA-512" hashValue="0e4EC1rGPSA1kHfy3XXCJCAGDrAjbRw9c2aM7VpR4hkXigdzf9BBNzhjmwWvWVBFehWO18ODByFOehcfuGRoRA==" saltValue="G3Gp00jCFEMYLzdFo7xQyQ==" spinCount="100000" sheet="1" objects="1" scenarios="1" selectLockedCells="1"/>
  <mergeCells count="2"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Oversikt Tilbyders priser</vt:lpstr>
      <vt:lpstr>Oppmøtepris Salten</vt:lpstr>
      <vt:lpstr>VVA Salten</vt:lpstr>
      <vt:lpstr>VVA Lofoten-Vesterålen</vt:lpstr>
      <vt:lpstr>Oppmøtepris Lofoten-Vesterålen</vt:lpstr>
      <vt:lpstr>VVA Helgeland</vt:lpstr>
      <vt:lpstr>Oppmøtepris Helgeland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2021-07-08T11:30:48Z</dcterms:created>
  <dcterms:modified xsi:type="dcterms:W3CDTF">2026-05-13T08:54:22Z</dcterms:modified>
  <cp:category/>
  <cp:contentStatus/>
</cp:coreProperties>
</file>